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7월 계약\(0714, 소액수의)통영1005함 통풍기(SF-1) 모터 권선수리\공고문\"/>
    </mc:Choice>
  </mc:AlternateContent>
  <x:bookViews>
    <x:workbookView xWindow="0" yWindow="0" windowWidth="28545" windowHeight="11325" tabRatio="819"/>
  </x:bookViews>
  <x:sheets>
    <x:sheet name="갑지" sheetId="1" r:id="rId4"/>
    <x:sheet name="재료비" sheetId="2" r:id="rId5"/>
    <x:sheet name="직접노무비" sheetId="3" r:id="rId6"/>
    <x:sheet name="경비산출내역" sheetId="4" r:id="rId7"/>
  </x:sheets>
  <x:externalReferences>
    <x:externalReference r:id="rId8"/>
    <x:externalReference r:id="rId9"/>
    <x:externalReference r:id="rId10"/>
    <x:externalReference r:id="rId11"/>
    <x:externalReference r:id="rId12"/>
  </x:externalReferences>
  <x:definedNames>
    <x:definedName name="_xlnm._FilterDatabase" localSheetId="1" hidden="1">재료비!$B$3:$G$18</x:definedName>
    <x:definedName name="_xlnm._FilterDatabase" localSheetId="2" hidden="1">직접노무비!$A$3:$F$12</x:definedName>
    <x:definedName name="_Regression_Int" hidden="1">1</x:definedName>
    <x:definedName name="\a">#REF!</x:definedName>
    <x:definedName name="\z">#REF!</x:definedName>
    <x:definedName name="A" localSheetId="0">'[C:/DWP/98해군/갑지.XLS]12V956'!#REF!</x:definedName>
    <x:definedName name="A" localSheetId="3">'[C:/DWP/98해군/갑지.XLS]12V956'!#REF!</x:definedName>
    <x:definedName name="A">'[A:/DWP/98해군/갑지.XLS]12V956'!#REF!</x:definedName>
    <x:definedName name="B" localSheetId="0">갑지!#REF!</x:definedName>
    <x:definedName name="B" localSheetId="3">#REF!</x:definedName>
    <x:definedName name="B">#REF!</x:definedName>
    <x:definedName name="D" localSheetId="0">'[C:/엔진계산/C66/CSP3대/정산/C66갑지.XLS]부대비율'!#REF!</x:definedName>
    <x:definedName name="D" localSheetId="3">'[C:/엔진계산/C66/CSP3대/정산/C66갑지.XLS]부대비율'!#REF!</x:definedName>
    <x:definedName name="D">'[A:/엔진계산/C66/CSP3대/정산/C66갑지.XLS]부대비율'!#REF!</x:definedName>
    <x:definedName name="_xlnm.Database" localSheetId="0">#REF!</x:definedName>
    <x:definedName name="_xlnm.Database" localSheetId="3">#REF!</x:definedName>
    <x:definedName name="_xlnm.Extract" localSheetId="0">'[C:/98유지/K1EG/원가갑지.XLS]외주가공'!#REF!</x:definedName>
    <x:definedName name="_xlnm.Extract" localSheetId="3">'[C:/98유지/K1EG/원가갑지.XLS]외주가공'!#REF!</x:definedName>
    <x:definedName name="Print_Area_MI" localSheetId="0">#REF!</x:definedName>
    <x:definedName name="Print_Area_MI" localSheetId="3">#REF!</x:definedName>
    <x:definedName name="Print_Area_MI">#REF!</x:definedName>
    <x:definedName name="PRINT_TITLES_MI">#REF!</x:definedName>
    <x:definedName name="X2_" localSheetId="0">#REF!</x:definedName>
    <x:definedName name="X2_" localSheetId="3">#REF!</x:definedName>
    <x:definedName name="X2_">#REF!</x:definedName>
    <x:definedName name="갑지" localSheetId="0">#REF!</x:definedName>
    <x:definedName name="갑지" localSheetId="3">#REF!</x:definedName>
    <x:definedName name="갑지">#REF!</x:definedName>
    <x:definedName name="_xlnm.Print_Area" localSheetId="3">경비산출내역!$A$1:$E$31</x:definedName>
    <x:definedName name="_xlnm.Print_Titles" localSheetId="1">재료비!$1:$3</x:definedName>
    <x:definedName name="_xlnm.Print_Titles" localSheetId="2">직접노무비!$1:$3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<x:sst xmlns:r="http://schemas.openxmlformats.org/officeDocument/2006/relationships" xmlns:c="http://schemas.openxmlformats.org/drawingml/2006/chart" xmlns:x="http://schemas.openxmlformats.org/spreadsheetml/2006/main" count="133" uniqueCount="81">
  <x:si>
    <x:t>수리명 : 통영1005함 통풍기(SF-1) 모터 권선수리</x:t>
  </x:si>
  <x:si>
    <x:t xml:space="preserve">2. 통풍기 임펠라 발란싱 검사 및 취부 </x:t>
  </x:si>
  <x:si>
    <x:t>기타</x:t>
  </x:si>
  <x:si>
    <x:t>경</x:t>
  </x:si>
  <x:si>
    <x:t>공</x:t>
  </x:si>
  <x:si>
    <x:t>운반비</x:t>
  </x:si>
  <x:si>
    <x:t>전력비</x:t>
  </x:si>
  <x:si>
    <x:t>보관비</x:t>
  </x:si>
  <x:si>
    <x:t>단 위</x:t>
  </x:si>
  <x:si>
    <x:t>기술료</x:t>
  </x:si>
  <x:si>
    <x:t>보험료</x:t>
  </x:si>
  <x:si>
    <x:t>비</x:t>
  </x:si>
  <x:si>
    <x:t>순위</x:t>
  </x:si>
  <x:si>
    <x:t>총경비</x:t>
  </x:si>
  <x:si>
    <x:t>비 고</x:t>
  </x:si>
  <x:si>
    <x:t>노무비</x:t>
  </x:si>
  <x:si>
    <x:t>재료비</x:t>
  </x:si>
  <x:si>
    <x:t>구성비</x:t>
  </x:si>
  <x:si>
    <x:t>수량</x:t>
  </x:si>
  <x:si>
    <x:t>세전 원가</x:t>
  </x:si>
  <x:si>
    <x:t>인   공</x:t>
  </x:si>
  <x:si>
    <x:t>총 원 가</x:t>
  </x:si>
  <x:si>
    <x:t>금  액</x:t>
  </x:si>
  <x:si>
    <x:t>단  가</x:t>
  </x:si>
  <x:si>
    <x:t>외주가공비</x:t>
  </x:si>
  <x:si>
    <x:t>지급임차료</x:t>
  </x:si>
  <x:si>
    <x:t>(단위: 원)</x:t>
  </x:si>
  <x:si>
    <x:t>금  액(원)</x:t>
  </x:si>
  <x:si>
    <x:t>감가상각비</x:t>
  </x:si>
  <x:si>
    <x:t>소    계</x:t>
  </x:si>
  <x:si>
    <x:t>도서인쇄비</x:t>
  </x:si>
  <x:si>
    <x:t>세금과공과</x:t>
  </x:si>
  <x:si>
    <x:t>안전관리비</x:t>
  </x:si>
  <x:si>
    <x:t>연구개발비</x:t>
  </x:si>
  <x:si>
    <x:t>복리후생비</x:t>
  </x:si>
  <x:si>
    <x:t>지급수수료</x:t>
  </x:si>
  <x:si>
    <x:t>공사원가합계</x:t>
  </x:si>
  <x:si>
    <x:t>수리수선비</x:t>
  </x:si>
  <x:si>
    <x:t>경비 산출내역</x:t>
  </x:si>
  <x:si>
    <x:t>구    분</x:t>
  </x:si>
  <x:si>
    <x:t>수도광열비</x:t>
  </x:si>
  <x:si>
    <x:t>비  고</x:t>
  </x:si>
  <x:si>
    <x:t>소모품비</x:t>
  </x:si>
  <x:si>
    <x:t>폐기물처리비</x:t>
  </x:si>
  <x:si>
    <x:t>합   계</x:t>
  </x:si>
  <x:si>
    <x:t>시험검사비</x:t>
  </x:si>
  <x:si>
    <x:t>특허권 사용료</x:t>
  </x:si>
  <x:si>
    <x:t>제 조 원 가</x:t>
  </x:si>
  <x:si>
    <x:t>재료비+노무비</x:t>
  </x:si>
  <x:si>
    <x:t>소   계</x:t>
  </x:si>
  <x:si>
    <x:t>원형코일</x:t>
  </x:si>
  <x:si>
    <x:t>소  계</x:t>
  </x:si>
  <x:si>
    <x:t>기타법정경비</x:t>
  </x:si>
  <x:si>
    <x:t>직 접 재 료 비</x:t>
  </x:si>
  <x:si>
    <x:t>배부방법,배부율</x:t>
  </x:si>
  <x:si>
    <x:t>직 접 노 무 비</x:t>
  </x:si>
  <x:si>
    <x:t>간 접 재 료 비</x:t>
  </x:si>
  <x:si>
    <x:t xml:space="preserve">직 접 노 무 비 </x:t>
  </x:si>
  <x:si>
    <x:t>절        사</x:t>
  </x:si>
  <x:si>
    <x:t>합      계</x:t>
  </x:si>
  <x:si>
    <x:t>구       분</x:t>
  </x:si>
  <x:si>
    <x:t xml:space="preserve"> 직접노무비의 10%</x:t>
  </x:si>
  <x:si>
    <x:t>간 접 노 무 비</x:t>
  </x:si>
  <x:si>
    <x:t>간접재료비 산출명세서</x:t>
  </x:si>
  <x:si>
    <x:t>여비,교통비,통신비</x:t>
  </x:si>
  <x:si>
    <x:t>직접재료비 산출명세서</x:t>
  </x:si>
  <x:si>
    <x:t>재   료   비</x:t>
  </x:si>
  <x:si>
    <x:t>노   무   비</x:t>
  </x:si>
  <x:si>
    <x:t>부 가 세(10%)</x:t>
  </x:si>
  <x:si>
    <x:t>일반 관리비(5%)</x:t>
  </x:si>
  <x:si>
    <x:t>전기전자설비정비원</x:t>
  </x:si>
  <x:si>
    <x:t>품          명</x:t>
  </x:si>
  <x:si>
    <x:t xml:space="preserve">수 리 비 추 산 서 </x:t>
  </x:si>
  <x:si>
    <x:t>4. 검사 및 시운전(운반)</x:t>
  </x:si>
  <x:si>
    <x:t>바니스, 절연제, 리드선 등</x:t>
  </x:si>
  <x:si>
    <x:t>여자기 COIL(저속)</x:t>
  </x:si>
  <x:si>
    <x:t>규           격</x:t>
  </x:si>
  <x:si>
    <x:t>이      윤(10%)</x:t>
  </x:si>
  <x:si>
    <x:t>여자기 COIL(고속)</x:t>
  </x:si>
  <x:si>
    <x:t>1. 통풍기 모타 분해 및 코일 권체(운반)</x:t>
  </x:si>
  <x:si>
    <x:t>기술료(프로그램 설치 및 셋팅)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</x:si>
</x:sst>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,##0.0"/>
    <x:numFmt numFmtId="165" formatCode="#,##0\ "/>
    <x:numFmt numFmtId="166" formatCode="0.000%"/>
    <x:numFmt numFmtId="167" formatCode="#,##0_);[Red]\(#,##0\)"/>
  </x:numFmts>
  <x:fonts count="21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x:font>
      <x:name val="굴림체"/>
      <x:sz val="10"/>
      <x:color rgb="ff000000"/>
    </x:font>
    <x:font>
      <x:name val="굴림체"/>
      <x:sz val="12"/>
      <x:color rgb="ff000000"/>
    </x:font>
    <x:font>
      <x:name val="굴림체"/>
      <x:sz val="2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</x:fonts>
  <x:fills count="2">
    <x:fill>
      <x:patternFill patternType="none"/>
    </x:fill>
    <x:fill>
      <x:patternFill patternType="gray125"/>
    </x:fill>
  </x:fills>
  <x:borders count="32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>
        <x:color rgb="ff000000"/>
      </x:right>
      <x:top>
        <x:color rgb="ff000000"/>
      </x:top>
      <x:bottom style="hair">
        <x:color auto="1"/>
      </x:bottom>
    </x:border>
    <x:border>
      <x:left style="thin">
        <x:color auto="1"/>
      </x:left>
      <x:right>
        <x:color rgb="ff000000"/>
      </x:right>
      <x:top>
        <x:color rgb="ff000000"/>
      </x:top>
      <x:bottom style="thin">
        <x:color auto="1"/>
      </x:bottom>
    </x:border>
    <x:border>
      <x:left style="thin">
        <x:color auto="1"/>
      </x:left>
      <x:right>
        <x:color rgb="ff000000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rgb="ff000000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rgb="ff000000"/>
      </x:right>
      <x:top>
        <x:color rgb="ff000000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rgb="ff000000"/>
      </x:left>
      <x:right>
        <x:color rgb="ff000000"/>
      </x:right>
      <x:top>
        <x:color rgb="ff000000"/>
      </x:top>
      <x:bottom style="thin">
        <x:color auto="1"/>
      </x:bottom>
    </x:border>
    <x:border>
      <x:left>
        <x:color rgb="ff000000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rgb="ff000000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rgb="ff000000"/>
      </x:top>
      <x:bottom>
        <x:color rgb="ff000000"/>
      </x:bottom>
    </x:border>
    <x:border>
      <x:left style="thin">
        <x:color auto="1"/>
      </x:left>
      <x:right style="thin">
        <x:color auto="1"/>
      </x:right>
      <x:top>
        <x:color rgb="ff000000"/>
      </x:top>
      <x:bottom style="thin"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>
        <x:color rgb="ff000000"/>
      </x:bottom>
    </x:border>
    <x:border>
      <x:left style="hair">
        <x:color auto="1"/>
      </x:left>
      <x:right>
        <x:color rgb="ff000000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 style="hair">
        <x:color auto="1"/>
      </x:right>
      <x:top>
        <x:color rgb="ff000000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>
        <x:color rgb="ff000000"/>
      </x:top>
      <x:bottom style="hair">
        <x:color auto="1"/>
      </x:bottom>
    </x:border>
    <x:border>
      <x:left style="hair">
        <x:color auto="1"/>
      </x:left>
      <x:right style="thin">
        <x:color auto="1"/>
      </x:right>
      <x:top>
        <x:color rgb="ff000000"/>
      </x:top>
      <x:bottom style="hair">
        <x:color auto="1"/>
      </x:bottom>
    </x:border>
    <x:border>
      <x:left style="hair">
        <x:color auto="1"/>
      </x:left>
      <x:right>
        <x:color rgb="ff000000"/>
      </x:right>
      <x:top style="thin">
        <x:color auto="1"/>
      </x:top>
      <x:bottom style="hair">
        <x:color auto="1"/>
      </x:bottom>
    </x:border>
    <x:border>
      <x:left style="hair">
        <x:color auto="1"/>
      </x:left>
      <x:right>
        <x:color rgb="ff000000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>
        <x:color rgb="ff000000"/>
      </x:right>
      <x:top style="thin">
        <x:color auto="1"/>
      </x:top>
      <x:bottom>
        <x:color rgb="ff000000"/>
      </x:bottom>
    </x:border>
    <x:border>
      <x:left>
        <x:color rgb="ff000000"/>
      </x:left>
      <x:right>
        <x:color rgb="ff000000"/>
      </x:right>
      <x:top style="thin">
        <x:color auto="1"/>
      </x:top>
      <x:bottom style="thin">
        <x:color auto="1"/>
      </x:bottom>
    </x:border>
    <x:border>
      <x:left>
        <x:color rgb="ff000000"/>
      </x:left>
      <x:right style="hair">
        <x:color auto="1"/>
      </x:right>
      <x:top style="hair">
        <x:color auto="1"/>
      </x:top>
      <x:bottom style="hair">
        <x:color auto="1"/>
      </x:bottom>
    </x:border>
  </x:borders>
  <x:cellStyleXfs count="5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</x:cellStyleXfs>
  <x:cellXfs count="132">
    <x:xf numFmtId="0" fontId="0" fillId="0" borderId="0" xfId="0">
      <x:alignment horizontal="general" vertical="center"/>
    </x:xf>
    <x:xf numFmtId="0" fontId="0" fillId="0" borderId="0" xfId="0" applyNumberFormat="1" applyAlignment="1">
      <x:alignment horizontal="general" vertical="bottom"/>
    </x:xf>
    <x:xf numFmtId="0" fontId="6" fillId="0" borderId="0" xfId="3" applyNumberFormat="1">
      <x:alignment horizontal="general" vertical="bottom"/>
    </x:xf>
    <x:xf numFmtId="3" fontId="7" fillId="0" borderId="0" xfId="3" applyNumberFormat="1" applyFont="1">
      <x:alignment horizontal="general" vertical="bottom"/>
    </x:xf>
    <x:xf numFmtId="3" fontId="8" fillId="0" borderId="0" xfId="3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9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3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" xfId="3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" xfId="3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7" fillId="0" borderId="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0" fillId="0" borderId="0" xfId="3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0" xfId="3" applyNumberFormat="1" applyFont="1" applyAlignment="1">
          <x:alignment horizontal="centerContinuous" vertical="center"/>
        </x:xf>
      </mc:Fallback>
    </mc:AlternateContent>
    <x:xf numFmtId="166" fontId="6" fillId="0" borderId="0" xfId="3" applyNumberFormat="1">
      <x:alignment horizontal="general" vertical="bottom"/>
    </x:xf>
    <x:xf numFmtId="166" fontId="7" fillId="0" borderId="2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3" applyNumberFormat="1" applyFont="1" applyBorder="1" applyAlignment="1">
          <x:alignment horizontal="center" vertical="center"/>
        </x:xf>
      </mc:Fallback>
    </mc:AlternateContent>
    <x:xf numFmtId="166" fontId="7" fillId="0" borderId="5" xfId="3" applyNumberFormat="1" applyFont="1" applyBorder="1" applyAlignment="1">
      <x:alignment horizontal="general" vertical="center"/>
    </x:xf>
    <x:xf numFmtId="3" fontId="12" fillId="0" borderId="5" xfId="3" applyNumberFormat="1" applyFont="1" applyBorder="1" applyAlignment="1">
      <x:alignment horizontal="general" vertical="center"/>
    </x:xf>
    <x:xf numFmtId="3" fontId="7" fillId="0" borderId="6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4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2" fillId="0" borderId="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2" fillId="0" borderId="5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11" fillId="0" borderId="7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1" fillId="0" borderId="8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8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11" fillId="0" borderId="9" xfId="3" applyNumberFormat="1" applyFont="1" applyBorder="1" applyAlignment="1" applyProtection="1">
      <x:alignment horizontal="general" vertical="center"/>
      <x:protection locked="0"/>
    </x:xf>
    <x:xf numFmtId="165" fontId="11" fillId="0" borderId="10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1" fillId="0" borderId="7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7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1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11" fillId="0" borderId="7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5" fontId="11" fillId="0" borderId="7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7" xfId="3" applyNumberFormat="1" applyFont="1" applyBorder="1" applyAlignment="1" applyProtection="1">
          <x:alignment horizontal="right" vertical="center"/>
          <x:protection locked="0"/>
        </x:xf>
      </mc:Fallback>
    </mc:AlternateContent>
    <x:xf numFmtId="3" fontId="11" fillId="0" borderId="11" xfId="3" applyNumberFormat="1" applyFont="1" applyBorder="1" applyAlignment="1" applyProtection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11" fillId="0" borderId="12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2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9" xfId="3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9" xfId="3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8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8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3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3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0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0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3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3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4" xfId="3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4" xfId="3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3" fillId="0" borderId="8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3" fillId="0" borderId="8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5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5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4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1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3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3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6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6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0" borderId="14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0" borderId="14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4" fontId="7" fillId="0" borderId="0" xfId="3" applyNumberFormat="1" applyFont="1">
      <x:alignment horizontal="general" vertical="bottom"/>
    </x:xf>
    <x:xf numFmtId="164" fontId="8" fillId="0" borderId="0" xfId="3" applyNumberFormat="1" applyFont="1">
      <x:alignment horizontal="general" vertical="bottom"/>
    </x:xf>
    <x:xf numFmtId="0" fontId="17" fillId="0" borderId="0" xfId="4" applyNumberFormat="1" applyFont="1" applyAlignment="1">
      <x:alignment horizontal="general" vertical="center"/>
    </x:xf>
    <x:xf numFmtId="3" fontId="17" fillId="0" borderId="0" xfId="3" applyNumberFormat="1" applyFont="1" applyAlignment="1" applyProtection="1">
      <x:alignment horizontal="general" vertical="center"/>
      <x:protection locked="0"/>
    </x:xf>
    <x:xf numFmtId="164" fontId="17" fillId="0" borderId="0" xfId="3" applyNumberFormat="1" applyFont="1" applyAlignment="1" applyProtection="1">
      <x:alignment horizontal="general" vertical="center"/>
      <x:protection locked="0"/>
    </x:xf>
    <x:xf numFmtId="3" fontId="7" fillId="0" borderId="0" xfId="3" applyNumberFormat="1" applyFont="1" applyAlignment="1">
      <x:alignment horizontal="general" vertical="center"/>
    </x:xf>
    <x:xf numFmtId="3" fontId="8" fillId="0" borderId="0" xfId="3" applyNumberFormat="1" applyFont="1" applyAlignment="1">
      <x:alignment horizontal="general" vertical="center"/>
    </x:xf>
    <x:xf numFmtId="164" fontId="11" fillId="0" borderId="15" xfId="3" applyNumberFormat="1" applyFont="1" applyBorder="1" applyAlignment="1" applyProtection="1">
      <x:alignment horizontal="general" vertical="center"/>
      <x:protection locked="0"/>
    </x:xf>
    <x:xf numFmtId="164" fontId="11" fillId="0" borderId="12" xfId="3" applyNumberFormat="1" applyFont="1" applyBorder="1" applyAlignment="1" applyProtection="1">
      <x:alignment horizontal="general" vertical="center"/>
      <x:protection locked="0"/>
    </x:xf>
    <x:xf numFmtId="164" fontId="11" fillId="0" borderId="1" xfId="3" applyNumberFormat="1" applyFont="1" applyBorder="1" applyAlignment="1" applyProtection="1">
      <x:alignment horizontal="general" vertical="center"/>
      <x:protection locked="0"/>
    </x:xf>
    <x:xf numFmtId="164" fontId="11" fillId="0" borderId="16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8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3" applyNumberFormat="1" applyFont="1" applyAlignment="1">
          <x:alignment horizontal="center" vertical="center"/>
        </x:xf>
      </mc:Fallback>
    </mc:AlternateContent>
    <x:xf numFmtId="3" fontId="7" fillId="0" borderId="17" xfId="3" applyNumberFormat="1" applyFont="1" applyBorder="1" applyAlignment="1">
      <x:alignment horizontal="general" vertical="center"/>
    </x:xf>
    <x:xf numFmtId="3" fontId="7" fillId="0" borderId="18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15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8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8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5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5" fillId="0" borderId="2" xfId="0" applyNumberFormat="1" applyFont="1" applyBorder="1" applyAlignment="1">
          <x:alignment horizontal="center" vertical="center" shrinkToFit="1"/>
        </x:xf>
      </mc:Fallback>
    </mc:AlternateContent>
    <x:xf numFmtId="3" fontId="7" fillId="0" borderId="19" xfId="3" applyNumberFormat="1" applyFont="1" applyBorder="1" applyAlignment="1">
      <x:alignment horizontal="general" vertical="center"/>
    </x:xf>
    <x:xf numFmtId="3" fontId="7" fillId="0" borderId="20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2" fillId="0" borderId="2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2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4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4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9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9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3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3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0" xfId="3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0" xfId="3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2" xfId="0" applyNumberFormat="1" applyFont="1" applyBorder="1" applyAlignment="1">
          <x:alignment horizontal="center" vertical="center" shrinkToFit="1"/>
        </x:xf>
      </mc:Fallback>
    </mc:AlternateContent>
    <x:xf numFmtId="41" fontId="0" fillId="0" borderId="2" xfId="2" applyNumberFormat="1" applyFont="1" applyBorder="1" applyAlignment="1">
      <x:alignment horizontal="left" vertical="center" shrinkToFit="1"/>
    </x:xf>
    <x:xf numFmtId="165" fontId="11" fillId="0" borderId="1" xfId="3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7" fontId="11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1" fillId="0" borderId="1" xfId="0" applyNumberFormat="1" applyFont="1" applyBorder="1" applyAlignment="1">
          <x:alignment horizontal="right" vertical="center" shrinkToFit="1"/>
        </x:xf>
      </mc:Fallback>
    </mc:AlternateContent>
    <x:xf numFmtId="165" fontId="13" fillId="0" borderId="1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2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2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2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2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2" fillId="0" borderId="23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2" fillId="0" borderId="23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9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9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4" xfId="3" applyNumberFormat="1" applyFont="1" applyBorder="1" applyAlignment="1">
          <x:alignment horizontal="center" vertical="center"/>
        </x:xf>
      </mc:Fallback>
    </mc:AlternateContent>
    <x:xf numFmtId="3" fontId="7" fillId="0" borderId="25" xfId="3" applyNumberFormat="1" applyFont="1" applyBorder="1" applyAlignment="1">
      <x:alignment horizontal="general" vertical="center"/>
    </x:xf>
    <x:xf numFmtId="166" fontId="6" fillId="0" borderId="25" xfId="3" applyNumberForma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26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6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2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2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6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6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6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6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0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6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6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7" fillId="0" borderId="6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6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7" fillId="0" borderId="27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27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7" fillId="0" borderId="2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2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7" fillId="0" borderId="28" xfId="3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28" xfId="3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9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9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5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5" xfId="0" applyNumberFormat="1" applyFont="1" applyBorder="1" applyAlignment="1">
          <x:alignment horizontal="center" vertical="center" shrinkToFit="1"/>
        </x:xf>
      </mc:Fallback>
    </mc:AlternateContent>
    <x:xf numFmtId="167" fontId="0" fillId="0" borderId="2" xfId="0" applyNumberFormat="1" applyFont="1" applyBorder="1" applyAlignment="1">
      <x:alignment horizontal="general" vertical="center" shrinkToFit="1"/>
    </x:xf>
    <x:xf numFmtId="41" fontId="0" fillId="0" borderId="2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2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2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4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4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29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29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1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1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8" xfId="3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8" xfId="3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1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10" xfId="3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1" fillId="0" borderId="30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1" fillId="0" borderId="30" xfId="3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7" fillId="0" borderId="13" xfId="4" applyNumberFormat="1" applyFont="1" applyBorder="1" applyAlignment="1">
      <x:alignment horizontal="general" vertical="center"/>
    </x:xf>
    <x:xf numFmtId="0" fontId="0" fillId="0" borderId="13" xfId="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9" fillId="0" borderId="0" xfId="3" applyNumberFormat="1" applyFont="1" applyFill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0" xfId="3" applyNumberFormat="1" applyFont="1" applyFill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0" xfId="0" applyNumberFormat="1" applyFont="1" applyBorder="1" applyAlignment="1">
          <x:alignment horizontal="center" vertical="center" shrinkToFit="1"/>
        </x:xf>
      </mc:Fallback>
    </mc:AlternateContent>
    <x:xf numFmtId="0" fontId="15" fillId="0" borderId="28" xfId="0" applyNumberFormat="1" applyFont="1" applyBorder="1" applyAlignment="1">
      <x:alignment horizontal="left" vertical="center" shrinkToFit="1"/>
    </x:xf>
    <x:xf numFmtId="0" fontId="15" fillId="0" borderId="31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12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7" fillId="0" borderId="1" xfId="3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7" fillId="0" borderId="1" xfId="3" applyNumberFormat="1" applyFont="1" applyBorder="1" applyAlignment="1" applyProtection="1">
          <x:alignment horizontal="center" vertical="center"/>
          <x:protection locked="0"/>
        </x:xf>
      </mc:Fallback>
    </mc:AlternateContent>
  </x:cellXfs>
  <x:cellStyles count="5">
    <x:cellStyle name="표준" xfId="0" builtinId="0"/>
    <x:cellStyle name="백분율" xfId="1" builtinId="5"/>
    <x:cellStyle name="콤마[0]" xfId="2" builtinId="6"/>
    <x:cellStyle name="표준_계산서" xfId="3"/>
    <x:cellStyle name="표준_동양경제(최종)" xfId="4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3.xml"  /><Relationship Id="rId11" Type="http://schemas.openxmlformats.org/officeDocument/2006/relationships/externalLink" Target="externalLinks/externalLink4.xml"  /><Relationship Id="rId12" Type="http://schemas.openxmlformats.org/officeDocument/2006/relationships/externalLink" Target="externalLinks/externalLink5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externalLink" Target="externalLinks/externalLink1.xml"  /><Relationship Id="rId9" Type="http://schemas.openxmlformats.org/officeDocument/2006/relationships/externalLink" Target="externalLinks/externalLink2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DWP/98&#54644;&#44400;/&#44049;&#5164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&#50644;&#51652;&#44228;&#49328;/C66/CSP3&#45824;/&#51221;&#49328;/C66&#44049;&#51648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98&#50976;&#51648;/K1EG/&#50896;&#44032;&#44049;&#5164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0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2"/>
  <x:sheetViews>
    <x:sheetView showGridLines="0" showZeros="0" tabSelected="1" view="pageBreakPreview" topLeftCell="A10" zoomScaleNormal="100" zoomScaleSheetLayoutView="100" workbookViewId="0">
      <x:selection activeCell="I37" activeCellId="0" sqref="I37:I37"/>
    </x:sheetView>
  </x:sheetViews>
  <x:sheetFormatPr defaultColWidth="7.6640625" defaultRowHeight="14.19999999999999928946"/>
  <x:cols>
    <x:col min="1" max="1" width="6.77734375" style="4" customWidth="1"/>
    <x:col min="2" max="2" width="26.44140625" style="4" customWidth="1"/>
    <x:col min="3" max="3" width="18.109375" style="4" customWidth="1"/>
    <x:col min="4" max="4" width="8.6640625" style="56" customWidth="1"/>
    <x:col min="5" max="5" width="23.88671875" style="60" customWidth="1"/>
    <x:col min="6" max="256" width="7.6640625" style="4"/>
  </x:cols>
  <x:sheetData>
    <x:row r="1" spans="1:5" s="61" customFormat="1" ht="35.25" customHeight="1">
      <x:c r="A1" s="125" t="s">
        <x:v>72</x:v>
      </x:c>
      <x:c r="B1" s="126"/>
      <x:c r="C1" s="126"/>
      <x:c r="D1" s="126"/>
      <x:c r="E1" s="126"/>
    </x:row>
    <x:row r="2" spans="1:5" s="61" customFormat="1" ht="21.75" customHeight="1">
      <x:c r="A2" s="123" t="s">
        <x:v>0</x:v>
      </x:c>
      <x:c r="B2" s="124"/>
      <x:c r="C2" s="124"/>
      <x:c r="D2" s="124"/>
      <x:c r="E2" s="124"/>
    </x:row>
    <x:row r="3" spans="1:5" ht="18" customHeight="1">
      <x:c r="A3" s="121" t="s">
        <x:v>60</x:v>
      </x:c>
      <x:c r="B3" s="122"/>
      <x:c r="C3" s="8" t="s">
        <x:v>27</x:v>
      </x:c>
      <x:c r="D3" s="54" t="s">
        <x:v>17</x:v>
      </x:c>
      <x:c r="E3" s="23" t="s">
        <x:v>14</x:v>
      </x:c>
    </x:row>
    <x:row r="4" spans="1:5" ht="18" customHeight="1">
      <x:c r="A4" s="118" t="s">
        <x:v>16</x:v>
      </x:c>
      <x:c r="B4" s="41" t="s">
        <x:v>53</x:v>
      </x:c>
      <x:c r="C4" s="24">
        <x:f>재료비!G9</x:f>
        <x:v>0</x:v>
      </x:c>
      <x:c r="D4" s="62" t="e">
        <x:f t="shared" ref="D4:D40" si="0">C4/$C$40*100</x:f>
        <x:v>#DIV/0!</x:v>
      </x:c>
      <x:c r="E4" s="67"/>
    </x:row>
    <x:row r="5" spans="1:5" ht="18" customHeight="1">
      <x:c r="A5" s="119"/>
      <x:c r="B5" s="33" t="s">
        <x:v>56</x:v>
      </x:c>
      <x:c r="C5" s="26">
        <x:f>재료비!G16</x:f>
        <x:v>0</x:v>
      </x:c>
      <x:c r="D5" s="63" t="e">
        <x:f t="shared" si="0"/>
        <x:v>#DIV/0!</x:v>
      </x:c>
      <x:c r="E5" s="67"/>
    </x:row>
    <x:row r="6" spans="1:5" ht="18" customHeight="1">
      <x:c r="A6" s="120"/>
      <x:c r="B6" s="9" t="s">
        <x:v>51</x:v>
      </x:c>
      <x:c r="C6" s="27">
        <x:f>C4+C5</x:f>
        <x:v>0</x:v>
      </x:c>
      <x:c r="D6" s="64" t="e">
        <x:f t="shared" si="0"/>
        <x:v>#DIV/0!</x:v>
      </x:c>
      <x:c r="E6" s="67"/>
    </x:row>
    <x:row r="7" spans="1:5" ht="18" customHeight="1">
      <x:c r="A7" s="118" t="s">
        <x:v>15</x:v>
      </x:c>
      <x:c r="B7" s="28" t="s">
        <x:v>55</x:v>
      </x:c>
      <x:c r="C7" s="24">
        <x:f>직접노무비!F12</x:f>
        <x:v>0</x:v>
      </x:c>
      <x:c r="D7" s="65" t="e">
        <x:f t="shared" si="0"/>
        <x:v>#DIV/0!</x:v>
      </x:c>
      <x:c r="E7" s="67"/>
    </x:row>
    <x:row r="8" spans="1:5" ht="18" customHeight="1">
      <x:c r="A8" s="119"/>
      <x:c r="B8" s="25" t="s">
        <x:v>62</x:v>
      </x:c>
      <x:c r="C8" s="26">
        <x:f>C7*10%</x:f>
        <x:v>0</x:v>
      </x:c>
      <x:c r="D8" s="63" t="e">
        <x:f t="shared" si="0"/>
        <x:v>#DIV/0!</x:v>
      </x:c>
      <x:c r="E8" s="67" t="s">
        <x:v>61</x:v>
      </x:c>
    </x:row>
    <x:row r="9" spans="1:5" ht="18" customHeight="1">
      <x:c r="A9" s="120"/>
      <x:c r="B9" s="9" t="s">
        <x:v>49</x:v>
      </x:c>
      <x:c r="C9" s="27">
        <x:f>C7+C8</x:f>
        <x:v>0</x:v>
      </x:c>
      <x:c r="D9" s="64" t="e">
        <x:f t="shared" si="0"/>
        <x:v>#DIV/0!</x:v>
      </x:c>
      <x:c r="E9" s="67"/>
    </x:row>
    <x:row r="10" spans="1:5" ht="15" customHeight="1">
      <x:c r="A10" s="29"/>
      <x:c r="B10" s="30" t="s">
        <x:v>6</x:v>
      </x:c>
      <x:c r="C10" s="31">
        <x:f>경비산출내역!B9</x:f>
        <x:v>0</x:v>
      </x:c>
      <x:c r="D10" s="65" t="e">
        <x:f t="shared" si="0"/>
        <x:v>#DIV/0!</x:v>
      </x:c>
      <x:c r="E10" s="67"/>
    </x:row>
    <x:row r="11" spans="1:5" ht="15" customHeight="1">
      <x:c r="A11" s="29"/>
      <x:c r="B11" s="30" t="s">
        <x:v>40</x:v>
      </x:c>
      <x:c r="C11" s="31">
        <x:f>경비산출내역!B10</x:f>
        <x:v>0</x:v>
      </x:c>
      <x:c r="D11" s="65" t="e">
        <x:f t="shared" si="0"/>
        <x:v>#DIV/0!</x:v>
      </x:c>
      <x:c r="E11" s="67"/>
    </x:row>
    <x:row r="12" spans="1:5" ht="15" customHeight="1">
      <x:c r="A12" s="29"/>
      <x:c r="B12" s="30" t="s">
        <x:v>5</x:v>
      </x:c>
      <x:c r="C12" s="31">
        <x:f>경비산출내역!B11</x:f>
        <x:v>0</x:v>
      </x:c>
      <x:c r="D12" s="65" t="e">
        <x:f t="shared" si="0"/>
        <x:v>#DIV/0!</x:v>
      </x:c>
      <x:c r="E12" s="67"/>
    </x:row>
    <x:row r="13" spans="1:5" ht="15" customHeight="1">
      <x:c r="A13" s="29"/>
      <x:c r="B13" s="30" t="s">
        <x:v>28</x:v>
      </x:c>
      <x:c r="C13" s="31">
        <x:f>경비산출내역!B12</x:f>
        <x:v>0</x:v>
      </x:c>
      <x:c r="D13" s="65" t="e">
        <x:f t="shared" si="0"/>
        <x:v>#DIV/0!</x:v>
      </x:c>
      <x:c r="E13" s="67"/>
    </x:row>
    <x:row r="14" spans="1:5" ht="15" customHeight="1">
      <x:c r="A14" s="29"/>
      <x:c r="B14" s="30" t="s">
        <x:v>37</x:v>
      </x:c>
      <x:c r="C14" s="31">
        <x:f>경비산출내역!B13</x:f>
        <x:v>0</x:v>
      </x:c>
      <x:c r="D14" s="65" t="e">
        <x:f t="shared" si="0"/>
        <x:v>#DIV/0!</x:v>
      </x:c>
      <x:c r="E14" s="67"/>
    </x:row>
    <x:row r="15" spans="1:5" ht="15" customHeight="1">
      <x:c r="A15" s="29" t="s">
        <x:v>3</x:v>
      </x:c>
      <x:c r="B15" s="30" t="s">
        <x:v>46</x:v>
      </x:c>
      <x:c r="C15" s="31">
        <x:f>경비산출내역!B14</x:f>
        <x:v>0</x:v>
      </x:c>
      <x:c r="D15" s="65" t="e">
        <x:f t="shared" si="0"/>
        <x:v>#DIV/0!</x:v>
      </x:c>
      <x:c r="E15" s="67"/>
    </x:row>
    <x:row r="16" spans="1:5" ht="15" customHeight="1">
      <x:c r="A16" s="29"/>
      <x:c r="B16" s="30" t="s">
        <x:v>80</x:v>
      </x:c>
      <x:c r="C16" s="31"/>
      <x:c r="D16" s="65" t="e">
        <x:f t="shared" si="0"/>
        <x:v>#DIV/0!</x:v>
      </x:c>
      <x:c r="E16" s="67"/>
    </x:row>
    <x:row r="17" spans="1:5" ht="15" customHeight="1">
      <x:c r="A17" s="29"/>
      <x:c r="B17" s="30" t="s">
        <x:v>33</x:v>
      </x:c>
      <x:c r="C17" s="31">
        <x:f>경비산출내역!B16</x:f>
        <x:v>0</x:v>
      </x:c>
      <x:c r="D17" s="65" t="e">
        <x:f t="shared" si="0"/>
        <x:v>#DIV/0!</x:v>
      </x:c>
      <x:c r="E17" s="67"/>
    </x:row>
    <x:row r="18" spans="1:5" ht="15" customHeight="1">
      <x:c r="A18" s="29"/>
      <x:c r="B18" s="30" t="s">
        <x:v>45</x:v>
      </x:c>
      <x:c r="C18" s="31">
        <x:f>경비산출내역!B17</x:f>
        <x:v>0</x:v>
      </x:c>
      <x:c r="D18" s="65" t="e">
        <x:f t="shared" si="0"/>
        <x:v>#DIV/0!</x:v>
      </x:c>
      <x:c r="E18" s="67"/>
    </x:row>
    <x:row r="19" spans="1:5" ht="15" customHeight="1">
      <x:c r="A19" s="29"/>
      <x:c r="B19" s="30" t="s">
        <x:v>25</x:v>
      </x:c>
      <x:c r="C19" s="31">
        <x:f>경비산출내역!B18</x:f>
        <x:v>0</x:v>
      </x:c>
      <x:c r="D19" s="65" t="e">
        <x:f t="shared" si="0"/>
        <x:v>#DIV/0!</x:v>
      </x:c>
      <x:c r="E19" s="67"/>
    </x:row>
    <x:row r="20" spans="1:5" ht="15" customHeight="1">
      <x:c r="A20" s="29" t="s">
        <x:v>11</x:v>
      </x:c>
      <x:c r="B20" s="30" t="s">
        <x:v>10</x:v>
      </x:c>
      <x:c r="C20" s="31">
        <x:f>경비산출내역!B19</x:f>
        <x:v>0</x:v>
      </x:c>
      <x:c r="D20" s="65" t="e">
        <x:f t="shared" si="0"/>
        <x:v>#DIV/0!</x:v>
      </x:c>
      <x:c r="E20" s="67"/>
    </x:row>
    <x:row r="21" spans="1:5" ht="15" customHeight="1">
      <x:c r="A21" s="29"/>
      <x:c r="B21" s="30" t="s">
        <x:v>34</x:v>
      </x:c>
      <x:c r="C21" s="31">
        <x:f>경비산출내역!B20</x:f>
        <x:v>0</x:v>
      </x:c>
      <x:c r="D21" s="65" t="e">
        <x:f t="shared" si="0"/>
        <x:v>#DIV/0!</x:v>
      </x:c>
      <x:c r="E21" s="67"/>
    </x:row>
    <x:row r="22" spans="1:5" ht="15" customHeight="1">
      <x:c r="A22" s="29"/>
      <x:c r="B22" s="30" t="s">
        <x:v>7</x:v>
      </x:c>
      <x:c r="C22" s="31">
        <x:f>경비산출내역!B21</x:f>
        <x:v>0</x:v>
      </x:c>
      <x:c r="D22" s="65" t="e">
        <x:f t="shared" si="0"/>
        <x:v>#DIV/0!</x:v>
      </x:c>
      <x:c r="E22" s="67"/>
    </x:row>
    <x:row r="23" spans="1:5" ht="15" customHeight="1">
      <x:c r="A23" s="29"/>
      <x:c r="B23" s="30" t="s">
        <x:v>24</x:v>
      </x:c>
      <x:c r="C23" s="31">
        <x:f>(경비산출내역!B22)</x:f>
        <x:v>0</x:v>
      </x:c>
      <x:c r="D23" s="65" t="e">
        <x:f t="shared" si="0"/>
        <x:v>#DIV/0!</x:v>
      </x:c>
      <x:c r="E23" s="67"/>
    </x:row>
    <x:row r="24" spans="1:5" ht="15" customHeight="1">
      <x:c r="A24" s="29"/>
      <x:c r="B24" s="30" t="s">
        <x:v>32</x:v>
      </x:c>
      <x:c r="C24" s="31">
        <x:f>경비산출내역!B23</x:f>
        <x:v>0</x:v>
      </x:c>
      <x:c r="D24" s="65" t="e">
        <x:f t="shared" si="0"/>
        <x:v>#DIV/0!</x:v>
      </x:c>
      <x:c r="E24" s="67"/>
    </x:row>
    <x:row r="25" spans="1:5" ht="15" customHeight="1">
      <x:c r="A25" s="29"/>
      <x:c r="B25" s="30" t="s">
        <x:v>42</x:v>
      </x:c>
      <x:c r="C25" s="31">
        <x:f>경비산출내역!B24</x:f>
        <x:v>0</x:v>
      </x:c>
      <x:c r="D25" s="65" t="e">
        <x:f t="shared" si="0"/>
        <x:v>#DIV/0!</x:v>
      </x:c>
      <x:c r="E25" s="67"/>
    </x:row>
    <x:row r="26" spans="1:5" ht="15" customHeight="1">
      <x:c r="A26" s="29"/>
      <x:c r="B26" s="30" t="s">
        <x:v>64</x:v>
      </x:c>
      <x:c r="C26" s="31">
        <x:f>경비산출내역!B25</x:f>
        <x:v>0</x:v>
      </x:c>
      <x:c r="D26" s="65" t="e">
        <x:f t="shared" si="0"/>
        <x:v>#DIV/0!</x:v>
      </x:c>
      <x:c r="E26" s="67"/>
    </x:row>
    <x:row r="27" spans="1:5" ht="15" customHeight="1">
      <x:c r="A27" s="29"/>
      <x:c r="B27" s="30" t="s">
        <x:v>31</x:v>
      </x:c>
      <x:c r="C27" s="31">
        <x:f>경비산출내역!B26</x:f>
        <x:v>0</x:v>
      </x:c>
      <x:c r="D27" s="65" t="e">
        <x:f t="shared" si="0"/>
        <x:v>#DIV/0!</x:v>
      </x:c>
      <x:c r="E27" s="67"/>
    </x:row>
    <x:row r="28" spans="1:5" ht="15" customHeight="1">
      <x:c r="A28" s="29"/>
      <x:c r="B28" s="30" t="s">
        <x:v>43</x:v>
      </x:c>
      <x:c r="C28" s="31">
        <x:f>경비산출내역!B27</x:f>
        <x:v>0</x:v>
      </x:c>
      <x:c r="D28" s="65" t="e">
        <x:f t="shared" si="0"/>
        <x:v>#DIV/0!</x:v>
      </x:c>
      <x:c r="E28" s="67"/>
    </x:row>
    <x:row r="29" spans="1:5" ht="15" customHeight="1">
      <x:c r="A29" s="29"/>
      <x:c r="B29" s="30" t="s">
        <x:v>30</x:v>
      </x:c>
      <x:c r="C29" s="31">
        <x:f>경비산출내역!B28</x:f>
        <x:v>0</x:v>
      </x:c>
      <x:c r="D29" s="65" t="e">
        <x:f t="shared" si="0"/>
        <x:v>#DIV/0!</x:v>
      </x:c>
      <x:c r="E29" s="67"/>
    </x:row>
    <x:row r="30" spans="1:5" ht="15" customHeight="1">
      <x:c r="A30" s="29"/>
      <x:c r="B30" s="30" t="s">
        <x:v>35</x:v>
      </x:c>
      <x:c r="C30" s="31">
        <x:f>경비산출내역!B29</x:f>
        <x:v>0</x:v>
      </x:c>
      <x:c r="D30" s="65" t="e">
        <x:f t="shared" si="0"/>
        <x:v>#DIV/0!</x:v>
      </x:c>
      <x:c r="E30" s="67"/>
    </x:row>
    <x:row r="31" spans="1:5" ht="15" customHeight="1">
      <x:c r="A31" s="29"/>
      <x:c r="B31" s="32" t="s">
        <x:v>52</x:v>
      </x:c>
      <x:c r="C31" s="31">
        <x:f>경비산출내역!B30</x:f>
        <x:v>0</x:v>
      </x:c>
      <x:c r="D31" s="65" t="e">
        <x:f t="shared" si="0"/>
        <x:v>#DIV/0!</x:v>
      </x:c>
      <x:c r="E31" s="67"/>
    </x:row>
    <x:row r="32" spans="1:5" ht="20.10000000000000142109" customHeight="1">
      <x:c r="A32" s="25"/>
      <x:c r="B32" s="33" t="s">
        <x:v>29</x:v>
      </x:c>
      <x:c r="C32" s="34">
        <x:f>SUM(C10:C31)</x:f>
        <x:v>0</x:v>
      </x:c>
      <x:c r="D32" s="63" t="e">
        <x:f t="shared" si="0"/>
        <x:v>#DIV/0!</x:v>
      </x:c>
      <x:c r="E32" s="67"/>
    </x:row>
    <x:row r="33" spans="1:5" ht="18" customHeight="1">
      <x:c r="A33" s="35" t="s">
        <x:v>47</x:v>
      </x:c>
      <x:c r="B33" s="36"/>
      <x:c r="C33" s="27">
        <x:f>C32+C9+C6</x:f>
        <x:v>0</x:v>
      </x:c>
      <x:c r="D33" s="64" t="e">
        <x:f t="shared" si="0"/>
        <x:v>#DIV/0!</x:v>
      </x:c>
      <x:c r="E33" s="67"/>
    </x:row>
    <x:row r="34" spans="1:5" ht="18" customHeight="1">
      <x:c r="A34" s="35" t="s">
        <x:v>69</x:v>
      </x:c>
      <x:c r="B34" s="36"/>
      <x:c r="C34" s="27">
        <x:f>C33*5%</x:f>
        <x:v>0</x:v>
      </x:c>
      <x:c r="D34" s="64" t="e">
        <x:f t="shared" si="0"/>
        <x:v>#DIV/0!</x:v>
      </x:c>
      <x:c r="E34" s="67"/>
    </x:row>
    <x:row r="35" spans="1:5" ht="18" customHeight="1">
      <x:c r="A35" s="37" t="s">
        <x:v>77</x:v>
      </x:c>
      <x:c r="B35" s="39"/>
      <x:c r="C35" s="27">
        <x:f>INT((C9+C32+C34-C23-C16))*10%</x:f>
        <x:v>0</x:v>
      </x:c>
      <x:c r="D35" s="64" t="e">
        <x:f t="shared" si="0"/>
        <x:v>#DIV/0!</x:v>
      </x:c>
      <x:c r="E35" s="67"/>
    </x:row>
    <x:row r="36" spans="1:5" ht="18" customHeight="1">
      <x:c r="A36" s="35" t="s">
        <x:v>19</x:v>
      </x:c>
      <x:c r="B36" s="36"/>
      <x:c r="C36" s="27">
        <x:f>INT(C33+C34+C35)</x:f>
        <x:v>0</x:v>
      </x:c>
      <x:c r="D36" s="64" t="e">
        <x:f t="shared" si="0"/>
        <x:v>#DIV/0!</x:v>
      </x:c>
      <x:c r="E36" s="67"/>
    </x:row>
    <x:row r="37" spans="1:5" ht="18" customHeight="1">
      <x:c r="A37" s="35" t="s">
        <x:v>58</x:v>
      </x:c>
      <x:c r="B37" s="36"/>
      <x:c r="C37" s="87"/>
      <x:c r="D37" s="64" t="e">
        <x:f t="shared" si="0"/>
        <x:v>#DIV/0!</x:v>
      </x:c>
      <x:c r="E37" s="68"/>
    </x:row>
    <x:row r="38" spans="1:5" ht="18" customHeight="1">
      <x:c r="A38" s="35" t="s">
        <x:v>21</x:v>
      </x:c>
      <x:c r="B38" s="36"/>
      <x:c r="C38" s="86"/>
      <x:c r="D38" s="64" t="e">
        <x:f t="shared" si="0"/>
        <x:v>#DIV/0!</x:v>
      </x:c>
      <x:c r="E38" s="67"/>
    </x:row>
    <x:row r="39" spans="1:5" ht="18" customHeight="1">
      <x:c r="A39" s="37" t="s">
        <x:v>68</x:v>
      </x:c>
      <x:c r="B39" s="37"/>
      <x:c r="C39" s="27"/>
      <x:c r="D39" s="64" t="e">
        <x:f t="shared" si="0"/>
        <x:v>#DIV/0!</x:v>
      </x:c>
      <x:c r="E39" s="67"/>
    </x:row>
    <x:row r="40" spans="1:5" ht="18" customHeight="1">
      <x:c r="A40" s="40" t="s">
        <x:v>59</x:v>
      </x:c>
      <x:c r="B40" s="38"/>
      <x:c r="C40" s="88"/>
      <x:c r="D40" s="64" t="e">
        <x:f t="shared" si="0"/>
        <x:v>#DIV/0!</x:v>
      </x:c>
      <x:c r="E40" s="68"/>
    </x:row>
    <x:row r="41" spans="1:4">
      <x:c r="A41" s="3"/>
      <x:c r="B41" s="3"/>
      <x:c r="C41" s="3"/>
      <x:c r="D41" s="55"/>
    </x:row>
    <x:row r="42" spans="1:4">
      <x:c r="A42" s="3"/>
      <x:c r="B42" s="3"/>
      <x:c r="C42" s="3"/>
      <x:c r="D42" s="55"/>
    </x:row>
  </x:sheetData>
  <x:mergeCells count="5">
    <x:mergeCell ref="A1:E1"/>
    <x:mergeCell ref="A2:E2"/>
    <x:mergeCell ref="A3:B3"/>
    <x:mergeCell ref="A4:A6"/>
    <x:mergeCell ref="A7:A9"/>
  </x:mergeCells>
  <x:pageMargins left="0.80000001192092895508" right="0.23000000417232513428" top="0.92000001668930053711" bottom="0.4329166710376739502" header="0.80000001192092895508" footer="0.5"/>
  <x:pageSetup paperSize="9" scale="95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IV22"/>
  <x:sheetViews>
    <x:sheetView view="pageBreakPreview" topLeftCell="A1" zoomScaleNormal="100" zoomScaleSheetLayoutView="100" workbookViewId="0">
      <x:selection activeCell="G14" activeCellId="0" sqref="G14:G14"/>
    </x:sheetView>
  </x:sheetViews>
  <x:sheetFormatPr defaultColWidth="8.88671875" defaultRowHeight="24.94999999999999928946" customHeight="1"/>
  <x:cols>
    <x:col min="1" max="1" width="4.6640625" style="43" customWidth="1"/>
    <x:col min="2" max="2" width="21.66796875" style="43" customWidth="1"/>
    <x:col min="3" max="3" width="28.5546875" style="43" customWidth="1"/>
    <x:col min="4" max="5" width="4.6640625" style="43" customWidth="1"/>
    <x:col min="6" max="6" width="11.88671875" style="48" customWidth="1"/>
    <x:col min="7" max="7" width="11.33203125" style="48" customWidth="1"/>
    <x:col min="8" max="256" width="8.88671875" style="42"/>
  </x:cols>
  <x:sheetData>
    <x:row r="1" spans="2:7" ht="46.5" customHeight="1">
      <x:c r="B1" s="127" t="s">
        <x:v>65</x:v>
      </x:c>
      <x:c r="C1" s="127"/>
      <x:c r="D1" s="127"/>
      <x:c r="E1" s="127"/>
      <x:c r="F1" s="127"/>
      <x:c r="G1" s="127"/>
    </x:row>
    <x:row r="2" spans="1:7" s="61" customFormat="1" ht="26.25" customHeight="1">
      <x:c r="A2" s="57" t="str">
        <x:f>갑지!A2</x:f>
        <x:v>수리명 : 통영1005함 통풍기(SF-1) 모터 권선수리</x:v>
      </x:c>
      <x:c r="B2" s="58"/>
      <x:c r="C2" s="58"/>
      <x:c r="D2" s="59"/>
      <x:c r="G2" s="83" t="s">
        <x:v>26</x:v>
      </x:c>
    </x:row>
    <x:row r="3" spans="1:7" customHeight="1">
      <x:c r="A3" s="111" t="s">
        <x:v>12</x:v>
      </x:c>
      <x:c r="B3" s="50" t="s">
        <x:v>71</x:v>
      </x:c>
      <x:c r="C3" s="50" t="s">
        <x:v>76</x:v>
      </x:c>
      <x:c r="D3" s="50" t="s">
        <x:v>8</x:v>
      </x:c>
      <x:c r="E3" s="50" t="s">
        <x:v>18</x:v>
      </x:c>
      <x:c r="F3" s="84" t="s">
        <x:v>23</x:v>
      </x:c>
      <x:c r="G3" s="84" t="s">
        <x:v>22</x:v>
      </x:c>
    </x:row>
    <x:row r="4" spans="1:256" s="1" customFormat="1" ht="29.25" customHeight="1">
      <x:c r="A4" s="112">
        <x:v>1</x:v>
      </x:c>
      <x:c r="B4" s="50" t="s">
        <x:v>75</x:v>
      </x:c>
      <x:c r="C4" s="50" t="s">
        <x:v>50</x:v>
      </x:c>
      <x:c r="D4" s="100"/>
      <x:c r="E4" s="100"/>
      <x:c r="F4" s="113"/>
      <x:c r="G4" s="113">
        <x:f t="shared" ref="G4:G8" si="0">F4*D4</x:f>
        <x:v>0</x:v>
      </x:c>
      <x:c r="H4" s="42"/>
      <x:c r="I4" s="42"/>
      <x:c r="J4" s="42"/>
      <x:c r="K4" s="42"/>
      <x:c r="L4" s="42"/>
      <x:c r="M4" s="42"/>
      <x:c r="N4" s="42"/>
      <x:c r="O4" s="42"/>
      <x:c r="P4" s="42"/>
      <x:c r="Q4" s="42"/>
      <x:c r="R4" s="42"/>
      <x:c r="S4" s="42"/>
      <x:c r="T4" s="42"/>
      <x:c r="U4" s="42"/>
      <x:c r="V4" s="42"/>
      <x:c r="W4" s="42"/>
      <x:c r="X4" s="42"/>
      <x:c r="Y4" s="42"/>
      <x:c r="Z4" s="42"/>
      <x:c r="AA4" s="42"/>
      <x:c r="AB4" s="42"/>
      <x:c r="AC4" s="42"/>
      <x:c r="AD4" s="42"/>
      <x:c r="AE4" s="42"/>
      <x:c r="AF4" s="42"/>
      <x:c r="AG4" s="42"/>
      <x:c r="AH4" s="42"/>
      <x:c r="AI4" s="42"/>
      <x:c r="AJ4" s="42"/>
      <x:c r="AK4" s="42"/>
      <x:c r="AL4" s="42"/>
      <x:c r="AM4" s="42"/>
      <x:c r="AN4" s="42"/>
      <x:c r="AO4" s="42"/>
      <x:c r="AP4" s="42"/>
      <x:c r="AQ4" s="42"/>
      <x:c r="AR4" s="42"/>
      <x:c r="AS4" s="42"/>
      <x:c r="AT4" s="42"/>
      <x:c r="AU4" s="42"/>
      <x:c r="AV4" s="42"/>
      <x:c r="AW4" s="42"/>
      <x:c r="AX4" s="42"/>
      <x:c r="AY4" s="42"/>
      <x:c r="AZ4" s="42"/>
      <x:c r="BA4" s="42"/>
      <x:c r="BB4" s="42"/>
      <x:c r="BC4" s="42"/>
      <x:c r="BD4" s="42"/>
      <x:c r="BE4" s="42"/>
      <x:c r="BF4" s="42"/>
      <x:c r="BG4" s="42"/>
      <x:c r="BH4" s="42"/>
      <x:c r="BI4" s="42"/>
      <x:c r="BJ4" s="42"/>
      <x:c r="BK4" s="42"/>
      <x:c r="BL4" s="42"/>
      <x:c r="BM4" s="42"/>
      <x:c r="BN4" s="42"/>
      <x:c r="BO4" s="42"/>
      <x:c r="BP4" s="42"/>
      <x:c r="BQ4" s="42"/>
      <x:c r="BR4" s="42"/>
      <x:c r="BS4" s="42"/>
      <x:c r="BT4" s="42"/>
      <x:c r="BU4" s="42"/>
      <x:c r="BV4" s="42"/>
      <x:c r="BW4" s="42"/>
      <x:c r="BX4" s="42"/>
      <x:c r="BY4" s="42"/>
      <x:c r="BZ4" s="42"/>
      <x:c r="CA4" s="42"/>
      <x:c r="CB4" s="42"/>
      <x:c r="CC4" s="42"/>
      <x:c r="CD4" s="42"/>
      <x:c r="CE4" s="42"/>
      <x:c r="CF4" s="42"/>
      <x:c r="CG4" s="42"/>
      <x:c r="CH4" s="42"/>
      <x:c r="CI4" s="42"/>
      <x:c r="CJ4" s="42"/>
      <x:c r="CK4" s="42"/>
      <x:c r="CL4" s="42"/>
      <x:c r="CM4" s="42"/>
      <x:c r="CN4" s="42"/>
      <x:c r="CO4" s="42"/>
      <x:c r="CP4" s="42"/>
      <x:c r="CQ4" s="42"/>
      <x:c r="CR4" s="42"/>
      <x:c r="CS4" s="42"/>
      <x:c r="CT4" s="42"/>
      <x:c r="CU4" s="42"/>
      <x:c r="CV4" s="42"/>
      <x:c r="CW4" s="42"/>
      <x:c r="CX4" s="42"/>
      <x:c r="CY4" s="42"/>
      <x:c r="CZ4" s="42"/>
      <x:c r="DA4" s="42"/>
      <x:c r="DB4" s="42"/>
      <x:c r="DC4" s="42"/>
      <x:c r="DD4" s="42"/>
      <x:c r="DE4" s="42"/>
      <x:c r="DF4" s="42"/>
      <x:c r="DG4" s="42"/>
      <x:c r="DH4" s="42"/>
      <x:c r="DI4" s="42"/>
      <x:c r="DJ4" s="42"/>
      <x:c r="DK4" s="42"/>
      <x:c r="DL4" s="42"/>
      <x:c r="DM4" s="42"/>
      <x:c r="DN4" s="42"/>
      <x:c r="DO4" s="42"/>
      <x:c r="DP4" s="42"/>
      <x:c r="DQ4" s="42"/>
      <x:c r="DR4" s="42"/>
      <x:c r="DS4" s="42"/>
      <x:c r="DT4" s="42"/>
      <x:c r="DU4" s="42"/>
      <x:c r="DV4" s="42"/>
      <x:c r="DW4" s="42"/>
      <x:c r="DX4" s="42"/>
      <x:c r="DY4" s="42"/>
      <x:c r="DZ4" s="42"/>
      <x:c r="EA4" s="42"/>
      <x:c r="EB4" s="42"/>
      <x:c r="EC4" s="42"/>
      <x:c r="ED4" s="42"/>
      <x:c r="EE4" s="42"/>
      <x:c r="EF4" s="42"/>
      <x:c r="EG4" s="42"/>
      <x:c r="EH4" s="42"/>
      <x:c r="EI4" s="42"/>
      <x:c r="EJ4" s="42"/>
      <x:c r="EK4" s="42"/>
      <x:c r="EL4" s="42"/>
      <x:c r="EM4" s="42"/>
      <x:c r="EN4" s="42"/>
      <x:c r="EO4" s="42"/>
      <x:c r="EP4" s="42"/>
      <x:c r="EQ4" s="42"/>
      <x:c r="ER4" s="42"/>
      <x:c r="ES4" s="42"/>
      <x:c r="ET4" s="42"/>
      <x:c r="EU4" s="42"/>
      <x:c r="EV4" s="42"/>
      <x:c r="EW4" s="42"/>
      <x:c r="EX4" s="42"/>
      <x:c r="EY4" s="42"/>
      <x:c r="EZ4" s="42"/>
      <x:c r="FA4" s="42"/>
      <x:c r="FB4" s="42"/>
      <x:c r="FC4" s="42"/>
      <x:c r="FD4" s="42"/>
      <x:c r="FE4" s="42"/>
      <x:c r="FF4" s="42"/>
      <x:c r="FG4" s="42"/>
      <x:c r="FH4" s="42"/>
      <x:c r="FI4" s="42"/>
      <x:c r="FJ4" s="42"/>
      <x:c r="FK4" s="42"/>
      <x:c r="FL4" s="42"/>
      <x:c r="FM4" s="42"/>
      <x:c r="FN4" s="42"/>
      <x:c r="FO4" s="42"/>
      <x:c r="FP4" s="42"/>
      <x:c r="FQ4" s="42"/>
      <x:c r="FR4" s="42"/>
      <x:c r="FS4" s="42"/>
      <x:c r="FT4" s="42"/>
      <x:c r="FU4" s="42"/>
      <x:c r="FV4" s="42"/>
      <x:c r="FW4" s="42"/>
      <x:c r="FX4" s="42"/>
      <x:c r="FY4" s="42"/>
      <x:c r="FZ4" s="42"/>
      <x:c r="GA4" s="42"/>
      <x:c r="GB4" s="42"/>
      <x:c r="GC4" s="42"/>
      <x:c r="GD4" s="42"/>
      <x:c r="GE4" s="42"/>
      <x:c r="GF4" s="42"/>
      <x:c r="GG4" s="42"/>
      <x:c r="GH4" s="42"/>
      <x:c r="GI4" s="42"/>
      <x:c r="GJ4" s="42"/>
      <x:c r="GK4" s="42"/>
      <x:c r="GL4" s="42"/>
      <x:c r="GM4" s="42"/>
      <x:c r="GN4" s="42"/>
      <x:c r="GO4" s="42"/>
      <x:c r="GP4" s="42"/>
      <x:c r="GQ4" s="42"/>
      <x:c r="GR4" s="42"/>
      <x:c r="GS4" s="42"/>
      <x:c r="GT4" s="42"/>
      <x:c r="GU4" s="42"/>
      <x:c r="GV4" s="42"/>
      <x:c r="GW4" s="42"/>
      <x:c r="GX4" s="42"/>
      <x:c r="GY4" s="42"/>
      <x:c r="GZ4" s="42"/>
      <x:c r="HA4" s="42"/>
      <x:c r="HB4" s="42"/>
      <x:c r="HC4" s="42"/>
      <x:c r="HD4" s="42"/>
      <x:c r="HE4" s="42"/>
      <x:c r="HF4" s="42"/>
      <x:c r="HG4" s="42"/>
      <x:c r="HH4" s="42"/>
      <x:c r="HI4" s="42"/>
      <x:c r="HJ4" s="42"/>
      <x:c r="HK4" s="42"/>
      <x:c r="HL4" s="42"/>
      <x:c r="HM4" s="42"/>
      <x:c r="HN4" s="42"/>
      <x:c r="HO4" s="42"/>
      <x:c r="HP4" s="42"/>
      <x:c r="HQ4" s="42"/>
      <x:c r="HR4" s="42"/>
      <x:c r="HS4" s="42"/>
      <x:c r="HT4" s="42"/>
      <x:c r="HU4" s="42"/>
      <x:c r="HV4" s="42"/>
      <x:c r="HW4" s="42"/>
      <x:c r="HX4" s="42"/>
      <x:c r="HY4" s="42"/>
      <x:c r="HZ4" s="42"/>
      <x:c r="IA4" s="42"/>
      <x:c r="IB4" s="42"/>
      <x:c r="IC4" s="42"/>
      <x:c r="ID4" s="42"/>
      <x:c r="IE4" s="42"/>
      <x:c r="IF4" s="42"/>
      <x:c r="IG4" s="42"/>
      <x:c r="IH4" s="42"/>
      <x:c r="II4" s="42"/>
      <x:c r="IJ4" s="42"/>
      <x:c r="IK4" s="42"/>
      <x:c r="IL4" s="42"/>
      <x:c r="IM4" s="42"/>
      <x:c r="IN4" s="42"/>
      <x:c r="IO4" s="42"/>
      <x:c r="IP4" s="42"/>
      <x:c r="IQ4" s="42"/>
      <x:c r="IR4" s="42"/>
      <x:c r="IS4" s="42"/>
      <x:c r="IT4" s="42"/>
      <x:c r="IU4" s="42"/>
      <x:c r="IV4" s="42"/>
    </x:row>
    <x:row r="5" spans="1:256" s="1" customFormat="1" ht="29.25" customHeight="1">
      <x:c r="A5" s="112">
        <x:v>2</x:v>
      </x:c>
      <x:c r="B5" s="50" t="s">
        <x:v>78</x:v>
      </x:c>
      <x:c r="C5" s="50" t="s">
        <x:v>50</x:v>
      </x:c>
      <x:c r="D5" s="100"/>
      <x:c r="E5" s="100"/>
      <x:c r="F5" s="113"/>
      <x:c r="G5" s="113">
        <x:f t="shared" si="0"/>
        <x:v>0</x:v>
      </x:c>
      <x:c r="H5" s="42"/>
      <x:c r="I5" s="42"/>
      <x:c r="J5" s="42"/>
      <x:c r="K5" s="42"/>
      <x:c r="L5" s="42"/>
      <x:c r="M5" s="42"/>
      <x:c r="N5" s="42"/>
      <x:c r="O5" s="42"/>
      <x:c r="P5" s="42"/>
      <x:c r="Q5" s="42"/>
      <x:c r="R5" s="42"/>
      <x:c r="S5" s="42"/>
      <x:c r="T5" s="42"/>
      <x:c r="U5" s="42"/>
      <x:c r="V5" s="42"/>
      <x:c r="W5" s="42"/>
      <x:c r="X5" s="42"/>
      <x:c r="Y5" s="42"/>
      <x:c r="Z5" s="42"/>
      <x:c r="AA5" s="42"/>
      <x:c r="AB5" s="42"/>
      <x:c r="AC5" s="42"/>
      <x:c r="AD5" s="42"/>
      <x:c r="AE5" s="42"/>
      <x:c r="AF5" s="42"/>
      <x:c r="AG5" s="42"/>
      <x:c r="AH5" s="42"/>
      <x:c r="AI5" s="42"/>
      <x:c r="AJ5" s="42"/>
      <x:c r="AK5" s="42"/>
      <x:c r="AL5" s="42"/>
      <x:c r="AM5" s="42"/>
      <x:c r="AN5" s="42"/>
      <x:c r="AO5" s="42"/>
      <x:c r="AP5" s="42"/>
      <x:c r="AQ5" s="42"/>
      <x:c r="AR5" s="42"/>
      <x:c r="AS5" s="42"/>
      <x:c r="AT5" s="42"/>
      <x:c r="AU5" s="42"/>
      <x:c r="AV5" s="42"/>
      <x:c r="AW5" s="42"/>
      <x:c r="AX5" s="42"/>
      <x:c r="AY5" s="42"/>
      <x:c r="AZ5" s="42"/>
      <x:c r="BA5" s="42"/>
      <x:c r="BB5" s="42"/>
      <x:c r="BC5" s="42"/>
      <x:c r="BD5" s="42"/>
      <x:c r="BE5" s="42"/>
      <x:c r="BF5" s="42"/>
      <x:c r="BG5" s="42"/>
      <x:c r="BH5" s="42"/>
      <x:c r="BI5" s="42"/>
      <x:c r="BJ5" s="42"/>
      <x:c r="BK5" s="42"/>
      <x:c r="BL5" s="42"/>
      <x:c r="BM5" s="42"/>
      <x:c r="BN5" s="42"/>
      <x:c r="BO5" s="42"/>
      <x:c r="BP5" s="42"/>
      <x:c r="BQ5" s="42"/>
      <x:c r="BR5" s="42"/>
      <x:c r="BS5" s="42"/>
      <x:c r="BT5" s="42"/>
      <x:c r="BU5" s="42"/>
      <x:c r="BV5" s="42"/>
      <x:c r="BW5" s="42"/>
      <x:c r="BX5" s="42"/>
      <x:c r="BY5" s="42"/>
      <x:c r="BZ5" s="42"/>
      <x:c r="CA5" s="42"/>
      <x:c r="CB5" s="42"/>
      <x:c r="CC5" s="42"/>
      <x:c r="CD5" s="42"/>
      <x:c r="CE5" s="42"/>
      <x:c r="CF5" s="42"/>
      <x:c r="CG5" s="42"/>
      <x:c r="CH5" s="42"/>
      <x:c r="CI5" s="42"/>
      <x:c r="CJ5" s="42"/>
      <x:c r="CK5" s="42"/>
      <x:c r="CL5" s="42"/>
      <x:c r="CM5" s="42"/>
      <x:c r="CN5" s="42"/>
      <x:c r="CO5" s="42"/>
      <x:c r="CP5" s="42"/>
      <x:c r="CQ5" s="42"/>
      <x:c r="CR5" s="42"/>
      <x:c r="CS5" s="42"/>
      <x:c r="CT5" s="42"/>
      <x:c r="CU5" s="42"/>
      <x:c r="CV5" s="42"/>
      <x:c r="CW5" s="42"/>
      <x:c r="CX5" s="42"/>
      <x:c r="CY5" s="42"/>
      <x:c r="CZ5" s="42"/>
      <x:c r="DA5" s="42"/>
      <x:c r="DB5" s="42"/>
      <x:c r="DC5" s="42"/>
      <x:c r="DD5" s="42"/>
      <x:c r="DE5" s="42"/>
      <x:c r="DF5" s="42"/>
      <x:c r="DG5" s="42"/>
      <x:c r="DH5" s="42"/>
      <x:c r="DI5" s="42"/>
      <x:c r="DJ5" s="42"/>
      <x:c r="DK5" s="42"/>
      <x:c r="DL5" s="42"/>
      <x:c r="DM5" s="42"/>
      <x:c r="DN5" s="42"/>
      <x:c r="DO5" s="42"/>
      <x:c r="DP5" s="42"/>
      <x:c r="DQ5" s="42"/>
      <x:c r="DR5" s="42"/>
      <x:c r="DS5" s="42"/>
      <x:c r="DT5" s="42"/>
      <x:c r="DU5" s="42"/>
      <x:c r="DV5" s="42"/>
      <x:c r="DW5" s="42"/>
      <x:c r="DX5" s="42"/>
      <x:c r="DY5" s="42"/>
      <x:c r="DZ5" s="42"/>
      <x:c r="EA5" s="42"/>
      <x:c r="EB5" s="42"/>
      <x:c r="EC5" s="42"/>
      <x:c r="ED5" s="42"/>
      <x:c r="EE5" s="42"/>
      <x:c r="EF5" s="42"/>
      <x:c r="EG5" s="42"/>
      <x:c r="EH5" s="42"/>
      <x:c r="EI5" s="42"/>
      <x:c r="EJ5" s="42"/>
      <x:c r="EK5" s="42"/>
      <x:c r="EL5" s="42"/>
      <x:c r="EM5" s="42"/>
      <x:c r="EN5" s="42"/>
      <x:c r="EO5" s="42"/>
      <x:c r="EP5" s="42"/>
      <x:c r="EQ5" s="42"/>
      <x:c r="ER5" s="42"/>
      <x:c r="ES5" s="42"/>
      <x:c r="ET5" s="42"/>
      <x:c r="EU5" s="42"/>
      <x:c r="EV5" s="42"/>
      <x:c r="EW5" s="42"/>
      <x:c r="EX5" s="42"/>
      <x:c r="EY5" s="42"/>
      <x:c r="EZ5" s="42"/>
      <x:c r="FA5" s="42"/>
      <x:c r="FB5" s="42"/>
      <x:c r="FC5" s="42"/>
      <x:c r="FD5" s="42"/>
      <x:c r="FE5" s="42"/>
      <x:c r="FF5" s="42"/>
      <x:c r="FG5" s="42"/>
      <x:c r="FH5" s="42"/>
      <x:c r="FI5" s="42"/>
      <x:c r="FJ5" s="42"/>
      <x:c r="FK5" s="42"/>
      <x:c r="FL5" s="42"/>
      <x:c r="FM5" s="42"/>
      <x:c r="FN5" s="42"/>
      <x:c r="FO5" s="42"/>
      <x:c r="FP5" s="42"/>
      <x:c r="FQ5" s="42"/>
      <x:c r="FR5" s="42"/>
      <x:c r="FS5" s="42"/>
      <x:c r="FT5" s="42"/>
      <x:c r="FU5" s="42"/>
      <x:c r="FV5" s="42"/>
      <x:c r="FW5" s="42"/>
      <x:c r="FX5" s="42"/>
      <x:c r="FY5" s="42"/>
      <x:c r="FZ5" s="42"/>
      <x:c r="GA5" s="42"/>
      <x:c r="GB5" s="42"/>
      <x:c r="GC5" s="42"/>
      <x:c r="GD5" s="42"/>
      <x:c r="GE5" s="42"/>
      <x:c r="GF5" s="42"/>
      <x:c r="GG5" s="42"/>
      <x:c r="GH5" s="42"/>
      <x:c r="GI5" s="42"/>
      <x:c r="GJ5" s="42"/>
      <x:c r="GK5" s="42"/>
      <x:c r="GL5" s="42"/>
      <x:c r="GM5" s="42"/>
      <x:c r="GN5" s="42"/>
      <x:c r="GO5" s="42"/>
      <x:c r="GP5" s="42"/>
      <x:c r="GQ5" s="42"/>
      <x:c r="GR5" s="42"/>
      <x:c r="GS5" s="42"/>
      <x:c r="GT5" s="42"/>
      <x:c r="GU5" s="42"/>
      <x:c r="GV5" s="42"/>
      <x:c r="GW5" s="42"/>
      <x:c r="GX5" s="42"/>
      <x:c r="GY5" s="42"/>
      <x:c r="GZ5" s="42"/>
      <x:c r="HA5" s="42"/>
      <x:c r="HB5" s="42"/>
      <x:c r="HC5" s="42"/>
      <x:c r="HD5" s="42"/>
      <x:c r="HE5" s="42"/>
      <x:c r="HF5" s="42"/>
      <x:c r="HG5" s="42"/>
      <x:c r="HH5" s="42"/>
      <x:c r="HI5" s="42"/>
      <x:c r="HJ5" s="42"/>
      <x:c r="HK5" s="42"/>
      <x:c r="HL5" s="42"/>
      <x:c r="HM5" s="42"/>
      <x:c r="HN5" s="42"/>
      <x:c r="HO5" s="42"/>
      <x:c r="HP5" s="42"/>
      <x:c r="HQ5" s="42"/>
      <x:c r="HR5" s="42"/>
      <x:c r="HS5" s="42"/>
      <x:c r="HT5" s="42"/>
      <x:c r="HU5" s="42"/>
      <x:c r="HV5" s="42"/>
      <x:c r="HW5" s="42"/>
      <x:c r="HX5" s="42"/>
      <x:c r="HY5" s="42"/>
      <x:c r="HZ5" s="42"/>
      <x:c r="IA5" s="42"/>
      <x:c r="IB5" s="42"/>
      <x:c r="IC5" s="42"/>
      <x:c r="ID5" s="42"/>
      <x:c r="IE5" s="42"/>
      <x:c r="IF5" s="42"/>
      <x:c r="IG5" s="42"/>
      <x:c r="IH5" s="42"/>
      <x:c r="II5" s="42"/>
      <x:c r="IJ5" s="42"/>
      <x:c r="IK5" s="42"/>
      <x:c r="IL5" s="42"/>
      <x:c r="IM5" s="42"/>
      <x:c r="IN5" s="42"/>
      <x:c r="IO5" s="42"/>
      <x:c r="IP5" s="42"/>
      <x:c r="IQ5" s="42"/>
      <x:c r="IR5" s="42"/>
      <x:c r="IS5" s="42"/>
      <x:c r="IT5" s="42"/>
      <x:c r="IU5" s="42"/>
      <x:c r="IV5" s="42"/>
    </x:row>
    <x:row r="6" spans="1:256" s="1" customFormat="1" ht="29.25" customHeight="1">
      <x:c r="A6" s="112">
        <x:v>3</x:v>
      </x:c>
      <x:c r="B6" s="50"/>
      <x:c r="C6" s="50"/>
      <x:c r="D6" s="100"/>
      <x:c r="E6" s="100"/>
      <x:c r="F6" s="113"/>
      <x:c r="G6" s="113">
        <x:f t="shared" si="0"/>
        <x:v>0</x:v>
      </x:c>
      <x:c r="H6" s="42"/>
      <x:c r="I6" s="42"/>
      <x:c r="J6" s="42"/>
      <x:c r="K6" s="42"/>
      <x:c r="L6" s="42"/>
      <x:c r="M6" s="42"/>
      <x:c r="N6" s="42"/>
      <x:c r="O6" s="42"/>
      <x:c r="P6" s="42"/>
      <x:c r="Q6" s="42"/>
      <x:c r="R6" s="42"/>
      <x:c r="S6" s="42"/>
      <x:c r="T6" s="42"/>
      <x:c r="U6" s="42"/>
      <x:c r="V6" s="42"/>
      <x:c r="W6" s="42"/>
      <x:c r="X6" s="42"/>
      <x:c r="Y6" s="42"/>
      <x:c r="Z6" s="42"/>
      <x:c r="AA6" s="42"/>
      <x:c r="AB6" s="42"/>
      <x:c r="AC6" s="42"/>
      <x:c r="AD6" s="42"/>
      <x:c r="AE6" s="42"/>
      <x:c r="AF6" s="42"/>
      <x:c r="AG6" s="42"/>
      <x:c r="AH6" s="42"/>
      <x:c r="AI6" s="42"/>
      <x:c r="AJ6" s="42"/>
      <x:c r="AK6" s="42"/>
      <x:c r="AL6" s="42"/>
      <x:c r="AM6" s="42"/>
      <x:c r="AN6" s="42"/>
      <x:c r="AO6" s="42"/>
      <x:c r="AP6" s="42"/>
      <x:c r="AQ6" s="42"/>
      <x:c r="AR6" s="42"/>
      <x:c r="AS6" s="42"/>
      <x:c r="AT6" s="42"/>
      <x:c r="AU6" s="42"/>
      <x:c r="AV6" s="42"/>
      <x:c r="AW6" s="42"/>
      <x:c r="AX6" s="42"/>
      <x:c r="AY6" s="42"/>
      <x:c r="AZ6" s="42"/>
      <x:c r="BA6" s="42"/>
      <x:c r="BB6" s="42"/>
      <x:c r="BC6" s="42"/>
      <x:c r="BD6" s="42"/>
      <x:c r="BE6" s="42"/>
      <x:c r="BF6" s="42"/>
      <x:c r="BG6" s="42"/>
      <x:c r="BH6" s="42"/>
      <x:c r="BI6" s="42"/>
      <x:c r="BJ6" s="42"/>
      <x:c r="BK6" s="42"/>
      <x:c r="BL6" s="42"/>
      <x:c r="BM6" s="42"/>
      <x:c r="BN6" s="42"/>
      <x:c r="BO6" s="42"/>
      <x:c r="BP6" s="42"/>
      <x:c r="BQ6" s="42"/>
      <x:c r="BR6" s="42"/>
      <x:c r="BS6" s="42"/>
      <x:c r="BT6" s="42"/>
      <x:c r="BU6" s="42"/>
      <x:c r="BV6" s="42"/>
      <x:c r="BW6" s="42"/>
      <x:c r="BX6" s="42"/>
      <x:c r="BY6" s="42"/>
      <x:c r="BZ6" s="42"/>
      <x:c r="CA6" s="42"/>
      <x:c r="CB6" s="42"/>
      <x:c r="CC6" s="42"/>
      <x:c r="CD6" s="42"/>
      <x:c r="CE6" s="42"/>
      <x:c r="CF6" s="42"/>
      <x:c r="CG6" s="42"/>
      <x:c r="CH6" s="42"/>
      <x:c r="CI6" s="42"/>
      <x:c r="CJ6" s="42"/>
      <x:c r="CK6" s="42"/>
      <x:c r="CL6" s="42"/>
      <x:c r="CM6" s="42"/>
      <x:c r="CN6" s="42"/>
      <x:c r="CO6" s="42"/>
      <x:c r="CP6" s="42"/>
      <x:c r="CQ6" s="42"/>
      <x:c r="CR6" s="42"/>
      <x:c r="CS6" s="42"/>
      <x:c r="CT6" s="42"/>
      <x:c r="CU6" s="42"/>
      <x:c r="CV6" s="42"/>
      <x:c r="CW6" s="42"/>
      <x:c r="CX6" s="42"/>
      <x:c r="CY6" s="42"/>
      <x:c r="CZ6" s="42"/>
      <x:c r="DA6" s="42"/>
      <x:c r="DB6" s="42"/>
      <x:c r="DC6" s="42"/>
      <x:c r="DD6" s="42"/>
      <x:c r="DE6" s="42"/>
      <x:c r="DF6" s="42"/>
      <x:c r="DG6" s="42"/>
      <x:c r="DH6" s="42"/>
      <x:c r="DI6" s="42"/>
      <x:c r="DJ6" s="42"/>
      <x:c r="DK6" s="42"/>
      <x:c r="DL6" s="42"/>
      <x:c r="DM6" s="42"/>
      <x:c r="DN6" s="42"/>
      <x:c r="DO6" s="42"/>
      <x:c r="DP6" s="42"/>
      <x:c r="DQ6" s="42"/>
      <x:c r="DR6" s="42"/>
      <x:c r="DS6" s="42"/>
      <x:c r="DT6" s="42"/>
      <x:c r="DU6" s="42"/>
      <x:c r="DV6" s="42"/>
      <x:c r="DW6" s="42"/>
      <x:c r="DX6" s="42"/>
      <x:c r="DY6" s="42"/>
      <x:c r="DZ6" s="42"/>
      <x:c r="EA6" s="42"/>
      <x:c r="EB6" s="42"/>
      <x:c r="EC6" s="42"/>
      <x:c r="ED6" s="42"/>
      <x:c r="EE6" s="42"/>
      <x:c r="EF6" s="42"/>
      <x:c r="EG6" s="42"/>
      <x:c r="EH6" s="42"/>
      <x:c r="EI6" s="42"/>
      <x:c r="EJ6" s="42"/>
      <x:c r="EK6" s="42"/>
      <x:c r="EL6" s="42"/>
      <x:c r="EM6" s="42"/>
      <x:c r="EN6" s="42"/>
      <x:c r="EO6" s="42"/>
      <x:c r="EP6" s="42"/>
      <x:c r="EQ6" s="42"/>
      <x:c r="ER6" s="42"/>
      <x:c r="ES6" s="42"/>
      <x:c r="ET6" s="42"/>
      <x:c r="EU6" s="42"/>
      <x:c r="EV6" s="42"/>
      <x:c r="EW6" s="42"/>
      <x:c r="EX6" s="42"/>
      <x:c r="EY6" s="42"/>
      <x:c r="EZ6" s="42"/>
      <x:c r="FA6" s="42"/>
      <x:c r="FB6" s="42"/>
      <x:c r="FC6" s="42"/>
      <x:c r="FD6" s="42"/>
      <x:c r="FE6" s="42"/>
      <x:c r="FF6" s="42"/>
      <x:c r="FG6" s="42"/>
      <x:c r="FH6" s="42"/>
      <x:c r="FI6" s="42"/>
      <x:c r="FJ6" s="42"/>
      <x:c r="FK6" s="42"/>
      <x:c r="FL6" s="42"/>
      <x:c r="FM6" s="42"/>
      <x:c r="FN6" s="42"/>
      <x:c r="FO6" s="42"/>
      <x:c r="FP6" s="42"/>
      <x:c r="FQ6" s="42"/>
      <x:c r="FR6" s="42"/>
      <x:c r="FS6" s="42"/>
      <x:c r="FT6" s="42"/>
      <x:c r="FU6" s="42"/>
      <x:c r="FV6" s="42"/>
      <x:c r="FW6" s="42"/>
      <x:c r="FX6" s="42"/>
      <x:c r="FY6" s="42"/>
      <x:c r="FZ6" s="42"/>
      <x:c r="GA6" s="42"/>
      <x:c r="GB6" s="42"/>
      <x:c r="GC6" s="42"/>
      <x:c r="GD6" s="42"/>
      <x:c r="GE6" s="42"/>
      <x:c r="GF6" s="42"/>
      <x:c r="GG6" s="42"/>
      <x:c r="GH6" s="42"/>
      <x:c r="GI6" s="42"/>
      <x:c r="GJ6" s="42"/>
      <x:c r="GK6" s="42"/>
      <x:c r="GL6" s="42"/>
      <x:c r="GM6" s="42"/>
      <x:c r="GN6" s="42"/>
      <x:c r="GO6" s="42"/>
      <x:c r="GP6" s="42"/>
      <x:c r="GQ6" s="42"/>
      <x:c r="GR6" s="42"/>
      <x:c r="GS6" s="42"/>
      <x:c r="GT6" s="42"/>
      <x:c r="GU6" s="42"/>
      <x:c r="GV6" s="42"/>
      <x:c r="GW6" s="42"/>
      <x:c r="GX6" s="42"/>
      <x:c r="GY6" s="42"/>
      <x:c r="GZ6" s="42"/>
      <x:c r="HA6" s="42"/>
      <x:c r="HB6" s="42"/>
      <x:c r="HC6" s="42"/>
      <x:c r="HD6" s="42"/>
      <x:c r="HE6" s="42"/>
      <x:c r="HF6" s="42"/>
      <x:c r="HG6" s="42"/>
      <x:c r="HH6" s="42"/>
      <x:c r="HI6" s="42"/>
      <x:c r="HJ6" s="42"/>
      <x:c r="HK6" s="42"/>
      <x:c r="HL6" s="42"/>
      <x:c r="HM6" s="42"/>
      <x:c r="HN6" s="42"/>
      <x:c r="HO6" s="42"/>
      <x:c r="HP6" s="42"/>
      <x:c r="HQ6" s="42"/>
      <x:c r="HR6" s="42"/>
      <x:c r="HS6" s="42"/>
      <x:c r="HT6" s="42"/>
      <x:c r="HU6" s="42"/>
      <x:c r="HV6" s="42"/>
      <x:c r="HW6" s="42"/>
      <x:c r="HX6" s="42"/>
      <x:c r="HY6" s="42"/>
      <x:c r="HZ6" s="42"/>
      <x:c r="IA6" s="42"/>
      <x:c r="IB6" s="42"/>
      <x:c r="IC6" s="42"/>
      <x:c r="ID6" s="42"/>
      <x:c r="IE6" s="42"/>
      <x:c r="IF6" s="42"/>
      <x:c r="IG6" s="42"/>
      <x:c r="IH6" s="42"/>
      <x:c r="II6" s="42"/>
      <x:c r="IJ6" s="42"/>
      <x:c r="IK6" s="42"/>
      <x:c r="IL6" s="42"/>
      <x:c r="IM6" s="42"/>
      <x:c r="IN6" s="42"/>
      <x:c r="IO6" s="42"/>
      <x:c r="IP6" s="42"/>
      <x:c r="IQ6" s="42"/>
      <x:c r="IR6" s="42"/>
      <x:c r="IS6" s="42"/>
      <x:c r="IT6" s="42"/>
      <x:c r="IU6" s="42"/>
      <x:c r="IV6" s="42"/>
    </x:row>
    <x:row r="7" spans="1:256" s="1" customFormat="1" ht="35.25" customHeight="1">
      <x:c r="A7" s="112">
        <x:v>4</x:v>
      </x:c>
      <x:c r="B7" s="50"/>
      <x:c r="C7" s="50"/>
      <x:c r="D7" s="100"/>
      <x:c r="E7" s="100"/>
      <x:c r="F7" s="113"/>
      <x:c r="G7" s="113">
        <x:f t="shared" si="0"/>
        <x:v>0</x:v>
      </x:c>
      <x:c r="H7" s="42"/>
      <x:c r="I7" s="42"/>
      <x:c r="J7" s="42"/>
      <x:c r="K7" s="42"/>
      <x:c r="L7" s="42"/>
      <x:c r="M7" s="42"/>
      <x:c r="N7" s="42"/>
      <x:c r="O7" s="42"/>
      <x:c r="P7" s="42"/>
      <x:c r="Q7" s="42"/>
      <x:c r="R7" s="42"/>
      <x:c r="S7" s="42"/>
      <x:c r="T7" s="42"/>
      <x:c r="U7" s="42"/>
      <x:c r="V7" s="42"/>
      <x:c r="W7" s="42"/>
      <x:c r="X7" s="42"/>
      <x:c r="Y7" s="42"/>
      <x:c r="Z7" s="42"/>
      <x:c r="AA7" s="42"/>
      <x:c r="AB7" s="42"/>
      <x:c r="AC7" s="42"/>
      <x:c r="AD7" s="42"/>
      <x:c r="AE7" s="42"/>
      <x:c r="AF7" s="42"/>
      <x:c r="AG7" s="42"/>
      <x:c r="AH7" s="42"/>
      <x:c r="AI7" s="42"/>
      <x:c r="AJ7" s="42"/>
      <x:c r="AK7" s="42"/>
      <x:c r="AL7" s="42"/>
      <x:c r="AM7" s="42"/>
      <x:c r="AN7" s="42"/>
      <x:c r="AO7" s="42"/>
      <x:c r="AP7" s="42"/>
      <x:c r="AQ7" s="42"/>
      <x:c r="AR7" s="42"/>
      <x:c r="AS7" s="42"/>
      <x:c r="AT7" s="42"/>
      <x:c r="AU7" s="42"/>
      <x:c r="AV7" s="42"/>
      <x:c r="AW7" s="42"/>
      <x:c r="AX7" s="42"/>
      <x:c r="AY7" s="42"/>
      <x:c r="AZ7" s="42"/>
      <x:c r="BA7" s="42"/>
      <x:c r="BB7" s="42"/>
      <x:c r="BC7" s="42"/>
      <x:c r="BD7" s="42"/>
      <x:c r="BE7" s="42"/>
      <x:c r="BF7" s="42"/>
      <x:c r="BG7" s="42"/>
      <x:c r="BH7" s="42"/>
      <x:c r="BI7" s="42"/>
      <x:c r="BJ7" s="42"/>
      <x:c r="BK7" s="42"/>
      <x:c r="BL7" s="42"/>
      <x:c r="BM7" s="42"/>
      <x:c r="BN7" s="42"/>
      <x:c r="BO7" s="42"/>
      <x:c r="BP7" s="42"/>
      <x:c r="BQ7" s="42"/>
      <x:c r="BR7" s="42"/>
      <x:c r="BS7" s="42"/>
      <x:c r="BT7" s="42"/>
      <x:c r="BU7" s="42"/>
      <x:c r="BV7" s="42"/>
      <x:c r="BW7" s="42"/>
      <x:c r="BX7" s="42"/>
      <x:c r="BY7" s="42"/>
      <x:c r="BZ7" s="42"/>
      <x:c r="CA7" s="42"/>
      <x:c r="CB7" s="42"/>
      <x:c r="CC7" s="42"/>
      <x:c r="CD7" s="42"/>
      <x:c r="CE7" s="42"/>
      <x:c r="CF7" s="42"/>
      <x:c r="CG7" s="42"/>
      <x:c r="CH7" s="42"/>
      <x:c r="CI7" s="42"/>
      <x:c r="CJ7" s="42"/>
      <x:c r="CK7" s="42"/>
      <x:c r="CL7" s="42"/>
      <x:c r="CM7" s="42"/>
      <x:c r="CN7" s="42"/>
      <x:c r="CO7" s="42"/>
      <x:c r="CP7" s="42"/>
      <x:c r="CQ7" s="42"/>
      <x:c r="CR7" s="42"/>
      <x:c r="CS7" s="42"/>
      <x:c r="CT7" s="42"/>
      <x:c r="CU7" s="42"/>
      <x:c r="CV7" s="42"/>
      <x:c r="CW7" s="42"/>
      <x:c r="CX7" s="42"/>
      <x:c r="CY7" s="42"/>
      <x:c r="CZ7" s="42"/>
      <x:c r="DA7" s="42"/>
      <x:c r="DB7" s="42"/>
      <x:c r="DC7" s="42"/>
      <x:c r="DD7" s="42"/>
      <x:c r="DE7" s="42"/>
      <x:c r="DF7" s="42"/>
      <x:c r="DG7" s="42"/>
      <x:c r="DH7" s="42"/>
      <x:c r="DI7" s="42"/>
      <x:c r="DJ7" s="42"/>
      <x:c r="DK7" s="42"/>
      <x:c r="DL7" s="42"/>
      <x:c r="DM7" s="42"/>
      <x:c r="DN7" s="42"/>
      <x:c r="DO7" s="42"/>
      <x:c r="DP7" s="42"/>
      <x:c r="DQ7" s="42"/>
      <x:c r="DR7" s="42"/>
      <x:c r="DS7" s="42"/>
      <x:c r="DT7" s="42"/>
      <x:c r="DU7" s="42"/>
      <x:c r="DV7" s="42"/>
      <x:c r="DW7" s="42"/>
      <x:c r="DX7" s="42"/>
      <x:c r="DY7" s="42"/>
      <x:c r="DZ7" s="42"/>
      <x:c r="EA7" s="42"/>
      <x:c r="EB7" s="42"/>
      <x:c r="EC7" s="42"/>
      <x:c r="ED7" s="42"/>
      <x:c r="EE7" s="42"/>
      <x:c r="EF7" s="42"/>
      <x:c r="EG7" s="42"/>
      <x:c r="EH7" s="42"/>
      <x:c r="EI7" s="42"/>
      <x:c r="EJ7" s="42"/>
      <x:c r="EK7" s="42"/>
      <x:c r="EL7" s="42"/>
      <x:c r="EM7" s="42"/>
      <x:c r="EN7" s="42"/>
      <x:c r="EO7" s="42"/>
      <x:c r="EP7" s="42"/>
      <x:c r="EQ7" s="42"/>
      <x:c r="ER7" s="42"/>
      <x:c r="ES7" s="42"/>
      <x:c r="ET7" s="42"/>
      <x:c r="EU7" s="42"/>
      <x:c r="EV7" s="42"/>
      <x:c r="EW7" s="42"/>
      <x:c r="EX7" s="42"/>
      <x:c r="EY7" s="42"/>
      <x:c r="EZ7" s="42"/>
      <x:c r="FA7" s="42"/>
      <x:c r="FB7" s="42"/>
      <x:c r="FC7" s="42"/>
      <x:c r="FD7" s="42"/>
      <x:c r="FE7" s="42"/>
      <x:c r="FF7" s="42"/>
      <x:c r="FG7" s="42"/>
      <x:c r="FH7" s="42"/>
      <x:c r="FI7" s="42"/>
      <x:c r="FJ7" s="42"/>
      <x:c r="FK7" s="42"/>
      <x:c r="FL7" s="42"/>
      <x:c r="FM7" s="42"/>
      <x:c r="FN7" s="42"/>
      <x:c r="FO7" s="42"/>
      <x:c r="FP7" s="42"/>
      <x:c r="FQ7" s="42"/>
      <x:c r="FR7" s="42"/>
      <x:c r="FS7" s="42"/>
      <x:c r="FT7" s="42"/>
      <x:c r="FU7" s="42"/>
      <x:c r="FV7" s="42"/>
      <x:c r="FW7" s="42"/>
      <x:c r="FX7" s="42"/>
      <x:c r="FY7" s="42"/>
      <x:c r="FZ7" s="42"/>
      <x:c r="GA7" s="42"/>
      <x:c r="GB7" s="42"/>
      <x:c r="GC7" s="42"/>
      <x:c r="GD7" s="42"/>
      <x:c r="GE7" s="42"/>
      <x:c r="GF7" s="42"/>
      <x:c r="GG7" s="42"/>
      <x:c r="GH7" s="42"/>
      <x:c r="GI7" s="42"/>
      <x:c r="GJ7" s="42"/>
      <x:c r="GK7" s="42"/>
      <x:c r="GL7" s="42"/>
      <x:c r="GM7" s="42"/>
      <x:c r="GN7" s="42"/>
      <x:c r="GO7" s="42"/>
      <x:c r="GP7" s="42"/>
      <x:c r="GQ7" s="42"/>
      <x:c r="GR7" s="42"/>
      <x:c r="GS7" s="42"/>
      <x:c r="GT7" s="42"/>
      <x:c r="GU7" s="42"/>
      <x:c r="GV7" s="42"/>
      <x:c r="GW7" s="42"/>
      <x:c r="GX7" s="42"/>
      <x:c r="GY7" s="42"/>
      <x:c r="GZ7" s="42"/>
      <x:c r="HA7" s="42"/>
      <x:c r="HB7" s="42"/>
      <x:c r="HC7" s="42"/>
      <x:c r="HD7" s="42"/>
      <x:c r="HE7" s="42"/>
      <x:c r="HF7" s="42"/>
      <x:c r="HG7" s="42"/>
      <x:c r="HH7" s="42"/>
      <x:c r="HI7" s="42"/>
      <x:c r="HJ7" s="42"/>
      <x:c r="HK7" s="42"/>
      <x:c r="HL7" s="42"/>
      <x:c r="HM7" s="42"/>
      <x:c r="HN7" s="42"/>
      <x:c r="HO7" s="42"/>
      <x:c r="HP7" s="42"/>
      <x:c r="HQ7" s="42"/>
      <x:c r="HR7" s="42"/>
      <x:c r="HS7" s="42"/>
      <x:c r="HT7" s="42"/>
      <x:c r="HU7" s="42"/>
      <x:c r="HV7" s="42"/>
      <x:c r="HW7" s="42"/>
      <x:c r="HX7" s="42"/>
      <x:c r="HY7" s="42"/>
      <x:c r="HZ7" s="42"/>
      <x:c r="IA7" s="42"/>
      <x:c r="IB7" s="42"/>
      <x:c r="IC7" s="42"/>
      <x:c r="ID7" s="42"/>
      <x:c r="IE7" s="42"/>
      <x:c r="IF7" s="42"/>
      <x:c r="IG7" s="42"/>
      <x:c r="IH7" s="42"/>
      <x:c r="II7" s="42"/>
      <x:c r="IJ7" s="42"/>
      <x:c r="IK7" s="42"/>
      <x:c r="IL7" s="42"/>
      <x:c r="IM7" s="42"/>
      <x:c r="IN7" s="42"/>
      <x:c r="IO7" s="42"/>
      <x:c r="IP7" s="42"/>
      <x:c r="IQ7" s="42"/>
      <x:c r="IR7" s="42"/>
      <x:c r="IS7" s="42"/>
      <x:c r="IT7" s="42"/>
      <x:c r="IU7" s="42"/>
      <x:c r="IV7" s="42"/>
    </x:row>
    <x:row r="8" spans="1:7" ht="35.25" customHeight="1">
      <x:c r="A8" s="112">
        <x:v>5</x:v>
      </x:c>
      <x:c r="B8" s="100"/>
      <x:c r="C8" s="50"/>
      <x:c r="D8" s="100"/>
      <x:c r="E8" s="100"/>
      <x:c r="F8" s="114"/>
      <x:c r="G8" s="113">
        <x:f t="shared" si="0"/>
        <x:v>0</x:v>
      </x:c>
    </x:row>
    <x:row r="9" spans="1:7" ht="24" customHeight="1">
      <x:c r="A9" s="22"/>
      <x:c r="B9" s="50"/>
      <x:c r="C9" s="50"/>
      <x:c r="D9" s="50"/>
      <x:c r="E9" s="84"/>
      <x:c r="F9" s="102" t="s">
        <x:v>44</x:v>
      </x:c>
      <x:c r="G9" s="103">
        <x:f>SUM(G4:G8)</x:f>
        <x:v>0</x:v>
      </x:c>
    </x:row>
    <x:row r="10" spans="1:7" ht="24" customHeight="1">
      <x:c r="A10" s="44"/>
      <x:c r="B10" s="49"/>
      <x:c r="C10" s="49"/>
      <x:c r="D10" s="49"/>
      <x:c r="E10" s="104"/>
      <x:c r="F10" s="105"/>
      <x:c r="G10" s="52"/>
    </x:row>
    <x:row r="11" spans="1:7" ht="46.5" customHeight="1">
      <x:c r="A11" s="49"/>
      <x:c r="B11" s="127" t="s">
        <x:v>63</x:v>
      </x:c>
      <x:c r="C11" s="127"/>
      <x:c r="D11" s="127"/>
      <x:c r="E11" s="127"/>
      <x:c r="F11" s="127"/>
      <x:c r="G11" s="127"/>
    </x:row>
    <x:row r="12" spans="1:7" s="61" customFormat="1" ht="26.25" customHeight="1">
      <x:c r="A12" s="57"/>
      <x:c r="B12" s="58"/>
      <x:c r="C12" s="58"/>
      <x:c r="D12" s="59"/>
      <x:c r="G12" s="83" t="s">
        <x:v>26</x:v>
      </x:c>
    </x:row>
    <x:row r="13" spans="1:7" customHeight="1">
      <x:c r="A13" s="50" t="s">
        <x:v>12</x:v>
      </x:c>
      <x:c r="B13" s="22" t="s">
        <x:v>71</x:v>
      </x:c>
      <x:c r="C13" s="22" t="s">
        <x:v>76</x:v>
      </x:c>
      <x:c r="D13" s="22" t="s">
        <x:v>8</x:v>
      </x:c>
      <x:c r="E13" s="22" t="s">
        <x:v>18</x:v>
      </x:c>
      <x:c r="F13" s="45" t="s">
        <x:v>23</x:v>
      </x:c>
      <x:c r="G13" s="45" t="s">
        <x:v>22</x:v>
      </x:c>
    </x:row>
    <x:row r="14" spans="1:256" s="1" customFormat="1" customHeight="1">
      <x:c r="A14" s="50">
        <x:v>1</x:v>
      </x:c>
      <x:c r="B14" s="50" t="s">
        <x:v>2</x:v>
      </x:c>
      <x:c r="C14" s="50" t="s">
        <x:v>74</x:v>
      </x:c>
      <x:c r="D14" s="50"/>
      <x:c r="E14" s="50"/>
      <x:c r="F14" s="101"/>
      <x:c r="G14" s="101"/>
      <x:c r="H14" s="42"/>
      <x:c r="I14" s="42"/>
      <x:c r="J14" s="42"/>
      <x:c r="K14" s="42"/>
      <x:c r="L14" s="42"/>
      <x:c r="M14" s="42"/>
      <x:c r="N14" s="42"/>
      <x:c r="O14" s="42"/>
      <x:c r="P14" s="42"/>
      <x:c r="Q14" s="42"/>
      <x:c r="R14" s="42"/>
      <x:c r="S14" s="42"/>
      <x:c r="T14" s="42"/>
      <x:c r="U14" s="42"/>
      <x:c r="V14" s="42"/>
      <x:c r="W14" s="42"/>
      <x:c r="X14" s="42"/>
      <x:c r="Y14" s="42"/>
      <x:c r="Z14" s="42"/>
      <x:c r="AA14" s="42"/>
      <x:c r="AB14" s="42"/>
      <x:c r="AC14" s="42"/>
      <x:c r="AD14" s="42"/>
      <x:c r="AE14" s="42"/>
      <x:c r="AF14" s="42"/>
      <x:c r="AG14" s="42"/>
      <x:c r="AH14" s="42"/>
      <x:c r="AI14" s="42"/>
      <x:c r="AJ14" s="42"/>
      <x:c r="AK14" s="42"/>
      <x:c r="AL14" s="42"/>
      <x:c r="AM14" s="42"/>
      <x:c r="AN14" s="42"/>
      <x:c r="AO14" s="42"/>
      <x:c r="AP14" s="42"/>
      <x:c r="AQ14" s="42"/>
      <x:c r="AR14" s="42"/>
      <x:c r="AS14" s="42"/>
      <x:c r="AT14" s="42"/>
      <x:c r="AU14" s="42"/>
      <x:c r="AV14" s="42"/>
      <x:c r="AW14" s="42"/>
      <x:c r="AX14" s="42"/>
      <x:c r="AY14" s="42"/>
      <x:c r="AZ14" s="42"/>
      <x:c r="BA14" s="42"/>
      <x:c r="BB14" s="42"/>
      <x:c r="BC14" s="42"/>
      <x:c r="BD14" s="42"/>
      <x:c r="BE14" s="42"/>
      <x:c r="BF14" s="42"/>
      <x:c r="BG14" s="42"/>
      <x:c r="BH14" s="42"/>
      <x:c r="BI14" s="42"/>
      <x:c r="BJ14" s="42"/>
      <x:c r="BK14" s="42"/>
      <x:c r="BL14" s="42"/>
      <x:c r="BM14" s="42"/>
      <x:c r="BN14" s="42"/>
      <x:c r="BO14" s="42"/>
      <x:c r="BP14" s="42"/>
      <x:c r="BQ14" s="42"/>
      <x:c r="BR14" s="42"/>
      <x:c r="BS14" s="42"/>
      <x:c r="BT14" s="42"/>
      <x:c r="BU14" s="42"/>
      <x:c r="BV14" s="42"/>
      <x:c r="BW14" s="42"/>
      <x:c r="BX14" s="42"/>
      <x:c r="BY14" s="42"/>
      <x:c r="BZ14" s="42"/>
      <x:c r="CA14" s="42"/>
      <x:c r="CB14" s="42"/>
      <x:c r="CC14" s="42"/>
      <x:c r="CD14" s="42"/>
      <x:c r="CE14" s="42"/>
      <x:c r="CF14" s="42"/>
      <x:c r="CG14" s="42"/>
      <x:c r="CH14" s="42"/>
      <x:c r="CI14" s="42"/>
      <x:c r="CJ14" s="42"/>
      <x:c r="CK14" s="42"/>
      <x:c r="CL14" s="42"/>
      <x:c r="CM14" s="42"/>
      <x:c r="CN14" s="42"/>
      <x:c r="CO14" s="42"/>
      <x:c r="CP14" s="42"/>
      <x:c r="CQ14" s="42"/>
      <x:c r="CR14" s="42"/>
      <x:c r="CS14" s="42"/>
      <x:c r="CT14" s="42"/>
      <x:c r="CU14" s="42"/>
      <x:c r="CV14" s="42"/>
      <x:c r="CW14" s="42"/>
      <x:c r="CX14" s="42"/>
      <x:c r="CY14" s="42"/>
      <x:c r="CZ14" s="42"/>
      <x:c r="DA14" s="42"/>
      <x:c r="DB14" s="42"/>
      <x:c r="DC14" s="42"/>
      <x:c r="DD14" s="42"/>
      <x:c r="DE14" s="42"/>
      <x:c r="DF14" s="42"/>
      <x:c r="DG14" s="42"/>
      <x:c r="DH14" s="42"/>
      <x:c r="DI14" s="42"/>
      <x:c r="DJ14" s="42"/>
      <x:c r="DK14" s="42"/>
      <x:c r="DL14" s="42"/>
      <x:c r="DM14" s="42"/>
      <x:c r="DN14" s="42"/>
      <x:c r="DO14" s="42"/>
      <x:c r="DP14" s="42"/>
      <x:c r="DQ14" s="42"/>
      <x:c r="DR14" s="42"/>
      <x:c r="DS14" s="42"/>
      <x:c r="DT14" s="42"/>
      <x:c r="DU14" s="42"/>
      <x:c r="DV14" s="42"/>
      <x:c r="DW14" s="42"/>
      <x:c r="DX14" s="42"/>
      <x:c r="DY14" s="42"/>
      <x:c r="DZ14" s="42"/>
      <x:c r="EA14" s="42"/>
      <x:c r="EB14" s="42"/>
      <x:c r="EC14" s="42"/>
      <x:c r="ED14" s="42"/>
      <x:c r="EE14" s="42"/>
      <x:c r="EF14" s="42"/>
      <x:c r="EG14" s="42"/>
      <x:c r="EH14" s="42"/>
      <x:c r="EI14" s="42"/>
      <x:c r="EJ14" s="42"/>
      <x:c r="EK14" s="42"/>
      <x:c r="EL14" s="42"/>
      <x:c r="EM14" s="42"/>
      <x:c r="EN14" s="42"/>
      <x:c r="EO14" s="42"/>
      <x:c r="EP14" s="42"/>
      <x:c r="EQ14" s="42"/>
      <x:c r="ER14" s="42"/>
      <x:c r="ES14" s="42"/>
      <x:c r="ET14" s="42"/>
      <x:c r="EU14" s="42"/>
      <x:c r="EV14" s="42"/>
      <x:c r="EW14" s="42"/>
      <x:c r="EX14" s="42"/>
      <x:c r="EY14" s="42"/>
      <x:c r="EZ14" s="42"/>
      <x:c r="FA14" s="42"/>
      <x:c r="FB14" s="42"/>
      <x:c r="FC14" s="42"/>
      <x:c r="FD14" s="42"/>
      <x:c r="FE14" s="42"/>
      <x:c r="FF14" s="42"/>
      <x:c r="FG14" s="42"/>
      <x:c r="FH14" s="42"/>
      <x:c r="FI14" s="42"/>
      <x:c r="FJ14" s="42"/>
      <x:c r="FK14" s="42"/>
      <x:c r="FL14" s="42"/>
      <x:c r="FM14" s="42"/>
      <x:c r="FN14" s="42"/>
      <x:c r="FO14" s="42"/>
      <x:c r="FP14" s="42"/>
      <x:c r="FQ14" s="42"/>
      <x:c r="FR14" s="42"/>
      <x:c r="FS14" s="42"/>
      <x:c r="FT14" s="42"/>
      <x:c r="FU14" s="42"/>
      <x:c r="FV14" s="42"/>
      <x:c r="FW14" s="42"/>
      <x:c r="FX14" s="42"/>
      <x:c r="FY14" s="42"/>
      <x:c r="FZ14" s="42"/>
      <x:c r="GA14" s="42"/>
      <x:c r="GB14" s="42"/>
      <x:c r="GC14" s="42"/>
      <x:c r="GD14" s="42"/>
      <x:c r="GE14" s="42"/>
      <x:c r="GF14" s="42"/>
      <x:c r="GG14" s="42"/>
      <x:c r="GH14" s="42"/>
      <x:c r="GI14" s="42"/>
      <x:c r="GJ14" s="42"/>
      <x:c r="GK14" s="42"/>
      <x:c r="GL14" s="42"/>
      <x:c r="GM14" s="42"/>
      <x:c r="GN14" s="42"/>
      <x:c r="GO14" s="42"/>
      <x:c r="GP14" s="42"/>
      <x:c r="GQ14" s="42"/>
      <x:c r="GR14" s="42"/>
      <x:c r="GS14" s="42"/>
      <x:c r="GT14" s="42"/>
      <x:c r="GU14" s="42"/>
      <x:c r="GV14" s="42"/>
      <x:c r="GW14" s="42"/>
      <x:c r="GX14" s="42"/>
      <x:c r="GY14" s="42"/>
      <x:c r="GZ14" s="42"/>
      <x:c r="HA14" s="42"/>
      <x:c r="HB14" s="42"/>
      <x:c r="HC14" s="42"/>
      <x:c r="HD14" s="42"/>
      <x:c r="HE14" s="42"/>
      <x:c r="HF14" s="42"/>
      <x:c r="HG14" s="42"/>
      <x:c r="HH14" s="42"/>
      <x:c r="HI14" s="42"/>
      <x:c r="HJ14" s="42"/>
      <x:c r="HK14" s="42"/>
      <x:c r="HL14" s="42"/>
      <x:c r="HM14" s="42"/>
      <x:c r="HN14" s="42"/>
      <x:c r="HO14" s="42"/>
      <x:c r="HP14" s="42"/>
      <x:c r="HQ14" s="42"/>
      <x:c r="HR14" s="42"/>
      <x:c r="HS14" s="42"/>
      <x:c r="HT14" s="42"/>
      <x:c r="HU14" s="42"/>
      <x:c r="HV14" s="42"/>
      <x:c r="HW14" s="42"/>
      <x:c r="HX14" s="42"/>
      <x:c r="HY14" s="42"/>
      <x:c r="HZ14" s="42"/>
      <x:c r="IA14" s="42"/>
      <x:c r="IB14" s="42"/>
      <x:c r="IC14" s="42"/>
      <x:c r="ID14" s="42"/>
      <x:c r="IE14" s="42"/>
      <x:c r="IF14" s="42"/>
      <x:c r="IG14" s="42"/>
      <x:c r="IH14" s="42"/>
      <x:c r="II14" s="42"/>
      <x:c r="IJ14" s="42"/>
      <x:c r="IK14" s="42"/>
      <x:c r="IL14" s="42"/>
      <x:c r="IM14" s="42"/>
      <x:c r="IN14" s="42"/>
      <x:c r="IO14" s="42"/>
      <x:c r="IP14" s="42"/>
      <x:c r="IQ14" s="42"/>
      <x:c r="IR14" s="42"/>
      <x:c r="IS14" s="42"/>
      <x:c r="IT14" s="42"/>
      <x:c r="IU14" s="42"/>
      <x:c r="IV14" s="42"/>
    </x:row>
    <x:row r="15" spans="1:7" ht="24" customHeight="1">
      <x:c r="A15" s="50"/>
      <x:c r="B15" s="100"/>
      <x:c r="C15" s="100"/>
      <x:c r="D15" s="100"/>
      <x:c r="E15" s="100"/>
      <x:c r="F15" s="115"/>
      <x:c r="G15" s="101"/>
    </x:row>
    <x:row r="16" spans="1:7" ht="24" customHeight="1">
      <x:c r="A16" s="50"/>
      <x:c r="B16" s="50"/>
      <x:c r="C16" s="50"/>
      <x:c r="D16" s="50"/>
      <x:c r="E16" s="50"/>
      <x:c r="F16" s="102" t="s">
        <x:v>44</x:v>
      </x:c>
      <x:c r="G16" s="103">
        <x:f>SUM(G14:G15)</x:f>
        <x:v>0</x:v>
      </x:c>
    </x:row>
    <x:row r="17" spans="1:7" ht="24" customHeight="1">
      <x:c r="A17" s="50"/>
      <x:c r="B17" s="50"/>
      <x:c r="C17" s="89"/>
      <x:c r="D17" s="50"/>
      <x:c r="E17" s="50"/>
      <x:c r="F17" s="85"/>
      <x:c r="G17" s="85"/>
    </x:row>
    <x:row r="18" spans="1:7" ht="24" customHeight="1">
      <x:c r="A18" s="44"/>
      <x:c r="B18" s="44"/>
      <x:c r="C18" s="44"/>
      <x:c r="D18" s="44"/>
      <x:c r="E18" s="44"/>
      <x:c r="F18" s="47"/>
      <x:c r="G18" s="46"/>
    </x:row>
    <x:row r="19" spans="6:7" customHeight="1">
      <x:c r="F19" s="51"/>
      <x:c r="G19" s="52"/>
    </x:row>
    <x:row r="20" spans="6:7" customHeight="1">
      <x:c r="F20" s="51"/>
      <x:c r="G20" s="53"/>
    </x:row>
    <x:row r="21" spans="6:7" customHeight="1">
      <x:c r="F21" s="51"/>
      <x:c r="G21" s="53"/>
    </x:row>
    <x:row r="22" spans="6:7" customHeight="1">
      <x:c r="F22" s="51"/>
      <x:c r="G22" s="53"/>
    </x:row>
  </x:sheetData>
  <x:mergeCells count="2">
    <x:mergeCell ref="B1:G1"/>
    <x:mergeCell ref="B11:G11"/>
  </x:mergeCells>
  <x:pageMargins left="0.55097222328186035156" right="0.55097222328186035156" top="0.98416668176651000977" bottom="0.78694444894790649414" header="0.51138889789581298828" footer="0"/>
  <x:pageSetup paperSize="9" scale="86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IV17"/>
  <x:sheetViews>
    <x:sheetView view="pageBreakPreview" topLeftCell="A1" zoomScaleNormal="100" zoomScaleSheetLayoutView="100" workbookViewId="0">
      <x:selection activeCell="B19" activeCellId="0" sqref="B19:B19"/>
    </x:sheetView>
  </x:sheetViews>
  <x:sheetFormatPr defaultColWidth="8.88671875" defaultRowHeight="24.94999999999999928946" customHeight="1"/>
  <x:cols>
    <x:col min="1" max="1" width="22.44140625" style="43" customWidth="1"/>
    <x:col min="2" max="2" width="42.21875" style="43" customWidth="1"/>
    <x:col min="3" max="4" width="5.33203125" style="43" customWidth="1"/>
    <x:col min="5" max="5" width="11.88671875" style="48" customWidth="1"/>
    <x:col min="6" max="6" width="14.109375" style="48" customWidth="1"/>
    <x:col min="7" max="256" width="8.88671875" style="42"/>
  </x:cols>
  <x:sheetData>
    <x:row r="1" spans="1:6" ht="46.5" customHeight="1">
      <x:c r="A1" s="127" t="s">
        <x:v>57</x:v>
      </x:c>
      <x:c r="B1" s="127"/>
      <x:c r="C1" s="127"/>
      <x:c r="D1" s="127"/>
      <x:c r="E1" s="127"/>
      <x:c r="F1" s="127"/>
    </x:row>
    <x:row r="2" spans="1:6" s="61" customFormat="1" ht="26.25" customHeight="1">
      <x:c r="A2" s="57" t="str">
        <x:f>갑지!A2</x:f>
        <x:v>수리명 : 통영1005함 통풍기(SF-1) 모터 권선수리</x:v>
      </x:c>
      <x:c r="B2" s="58"/>
      <x:c r="C2" s="58"/>
      <x:c r="D2" s="59"/>
      <x:c r="F2" s="83" t="s">
        <x:v>26</x:v>
      </x:c>
    </x:row>
    <x:row r="3" spans="1:6" customHeight="1">
      <x:c r="A3" s="90" t="s">
        <x:v>71</x:v>
      </x:c>
      <x:c r="B3" s="90" t="s">
        <x:v>76</x:v>
      </x:c>
      <x:c r="C3" s="90" t="s">
        <x:v>8</x:v>
      </x:c>
      <x:c r="D3" s="90" t="s">
        <x:v>18</x:v>
      </x:c>
      <x:c r="E3" s="91" t="s">
        <x:v>23</x:v>
      </x:c>
      <x:c r="F3" s="91" t="s">
        <x:v>22</x:v>
      </x:c>
    </x:row>
    <x:row r="4" spans="1:256" s="1" customFormat="1" ht="24" customHeight="1">
      <x:c r="A4" s="128" t="s">
        <x:v>79</x:v>
      </x:c>
      <x:c r="B4" s="129"/>
      <x:c r="C4" s="70"/>
      <x:c r="D4" s="72"/>
      <x:c r="E4" s="110"/>
      <x:c r="F4" s="71"/>
      <x:c r="G4" s="42"/>
      <x:c r="H4" s="42"/>
      <x:c r="I4" s="42"/>
      <x:c r="J4" s="42"/>
      <x:c r="K4" s="42"/>
      <x:c r="L4" s="42"/>
      <x:c r="M4" s="42"/>
      <x:c r="N4" s="42"/>
      <x:c r="O4" s="42"/>
      <x:c r="P4" s="42"/>
      <x:c r="Q4" s="42"/>
      <x:c r="R4" s="42"/>
      <x:c r="S4" s="42"/>
      <x:c r="T4" s="42"/>
      <x:c r="U4" s="42"/>
      <x:c r="V4" s="42"/>
      <x:c r="W4" s="42"/>
      <x:c r="X4" s="42"/>
      <x:c r="Y4" s="42"/>
      <x:c r="Z4" s="42"/>
      <x:c r="AA4" s="42"/>
      <x:c r="AB4" s="42"/>
      <x:c r="AC4" s="42"/>
      <x:c r="AD4" s="42"/>
      <x:c r="AE4" s="42"/>
      <x:c r="AF4" s="42"/>
      <x:c r="AG4" s="42"/>
      <x:c r="AH4" s="42"/>
      <x:c r="AI4" s="42"/>
      <x:c r="AJ4" s="42"/>
      <x:c r="AK4" s="42"/>
      <x:c r="AL4" s="42"/>
      <x:c r="AM4" s="42"/>
      <x:c r="AN4" s="42"/>
      <x:c r="AO4" s="42"/>
      <x:c r="AP4" s="42"/>
      <x:c r="AQ4" s="42"/>
      <x:c r="AR4" s="42"/>
      <x:c r="AS4" s="42"/>
      <x:c r="AT4" s="42"/>
      <x:c r="AU4" s="42"/>
      <x:c r="AV4" s="42"/>
      <x:c r="AW4" s="42"/>
      <x:c r="AX4" s="42"/>
      <x:c r="AY4" s="42"/>
      <x:c r="AZ4" s="42"/>
      <x:c r="BA4" s="42"/>
      <x:c r="BB4" s="42"/>
      <x:c r="BC4" s="42"/>
      <x:c r="BD4" s="42"/>
      <x:c r="BE4" s="42"/>
      <x:c r="BF4" s="42"/>
      <x:c r="BG4" s="42"/>
      <x:c r="BH4" s="42"/>
      <x:c r="BI4" s="42"/>
      <x:c r="BJ4" s="42"/>
      <x:c r="BK4" s="42"/>
      <x:c r="BL4" s="42"/>
      <x:c r="BM4" s="42"/>
      <x:c r="BN4" s="42"/>
      <x:c r="BO4" s="42"/>
      <x:c r="BP4" s="42"/>
      <x:c r="BQ4" s="42"/>
      <x:c r="BR4" s="42"/>
      <x:c r="BS4" s="42"/>
      <x:c r="BT4" s="42"/>
      <x:c r="BU4" s="42"/>
      <x:c r="BV4" s="42"/>
      <x:c r="BW4" s="42"/>
      <x:c r="BX4" s="42"/>
      <x:c r="BY4" s="42"/>
      <x:c r="BZ4" s="42"/>
      <x:c r="CA4" s="42"/>
      <x:c r="CB4" s="42"/>
      <x:c r="CC4" s="42"/>
      <x:c r="CD4" s="42"/>
      <x:c r="CE4" s="42"/>
      <x:c r="CF4" s="42"/>
      <x:c r="CG4" s="42"/>
      <x:c r="CH4" s="42"/>
      <x:c r="CI4" s="42"/>
      <x:c r="CJ4" s="42"/>
      <x:c r="CK4" s="42"/>
      <x:c r="CL4" s="42"/>
      <x:c r="CM4" s="42"/>
      <x:c r="CN4" s="42"/>
      <x:c r="CO4" s="42"/>
      <x:c r="CP4" s="42"/>
      <x:c r="CQ4" s="42"/>
      <x:c r="CR4" s="42"/>
      <x:c r="CS4" s="42"/>
      <x:c r="CT4" s="42"/>
      <x:c r="CU4" s="42"/>
      <x:c r="CV4" s="42"/>
      <x:c r="CW4" s="42"/>
      <x:c r="CX4" s="42"/>
      <x:c r="CY4" s="42"/>
      <x:c r="CZ4" s="42"/>
      <x:c r="DA4" s="42"/>
      <x:c r="DB4" s="42"/>
      <x:c r="DC4" s="42"/>
      <x:c r="DD4" s="42"/>
      <x:c r="DE4" s="42"/>
      <x:c r="DF4" s="42"/>
      <x:c r="DG4" s="42"/>
      <x:c r="DH4" s="42"/>
      <x:c r="DI4" s="42"/>
      <x:c r="DJ4" s="42"/>
      <x:c r="DK4" s="42"/>
      <x:c r="DL4" s="42"/>
      <x:c r="DM4" s="42"/>
      <x:c r="DN4" s="42"/>
      <x:c r="DO4" s="42"/>
      <x:c r="DP4" s="42"/>
      <x:c r="DQ4" s="42"/>
      <x:c r="DR4" s="42"/>
      <x:c r="DS4" s="42"/>
      <x:c r="DT4" s="42"/>
      <x:c r="DU4" s="42"/>
      <x:c r="DV4" s="42"/>
      <x:c r="DW4" s="42"/>
      <x:c r="DX4" s="42"/>
      <x:c r="DY4" s="42"/>
      <x:c r="DZ4" s="42"/>
      <x:c r="EA4" s="42"/>
      <x:c r="EB4" s="42"/>
      <x:c r="EC4" s="42"/>
      <x:c r="ED4" s="42"/>
      <x:c r="EE4" s="42"/>
      <x:c r="EF4" s="42"/>
      <x:c r="EG4" s="42"/>
      <x:c r="EH4" s="42"/>
      <x:c r="EI4" s="42"/>
      <x:c r="EJ4" s="42"/>
      <x:c r="EK4" s="42"/>
      <x:c r="EL4" s="42"/>
      <x:c r="EM4" s="42"/>
      <x:c r="EN4" s="42"/>
      <x:c r="EO4" s="42"/>
      <x:c r="EP4" s="42"/>
      <x:c r="EQ4" s="42"/>
      <x:c r="ER4" s="42"/>
      <x:c r="ES4" s="42"/>
      <x:c r="ET4" s="42"/>
      <x:c r="EU4" s="42"/>
      <x:c r="EV4" s="42"/>
      <x:c r="EW4" s="42"/>
      <x:c r="EX4" s="42"/>
      <x:c r="EY4" s="42"/>
      <x:c r="EZ4" s="42"/>
      <x:c r="FA4" s="42"/>
      <x:c r="FB4" s="42"/>
      <x:c r="FC4" s="42"/>
      <x:c r="FD4" s="42"/>
      <x:c r="FE4" s="42"/>
      <x:c r="FF4" s="42"/>
      <x:c r="FG4" s="42"/>
      <x:c r="FH4" s="42"/>
      <x:c r="FI4" s="42"/>
      <x:c r="FJ4" s="42"/>
      <x:c r="FK4" s="42"/>
      <x:c r="FL4" s="42"/>
      <x:c r="FM4" s="42"/>
      <x:c r="FN4" s="42"/>
      <x:c r="FO4" s="42"/>
      <x:c r="FP4" s="42"/>
      <x:c r="FQ4" s="42"/>
      <x:c r="FR4" s="42"/>
      <x:c r="FS4" s="42"/>
      <x:c r="FT4" s="42"/>
      <x:c r="FU4" s="42"/>
      <x:c r="FV4" s="42"/>
      <x:c r="FW4" s="42"/>
      <x:c r="FX4" s="42"/>
      <x:c r="FY4" s="42"/>
      <x:c r="FZ4" s="42"/>
      <x:c r="GA4" s="42"/>
      <x:c r="GB4" s="42"/>
      <x:c r="GC4" s="42"/>
      <x:c r="GD4" s="42"/>
      <x:c r="GE4" s="42"/>
      <x:c r="GF4" s="42"/>
      <x:c r="GG4" s="42"/>
      <x:c r="GH4" s="42"/>
      <x:c r="GI4" s="42"/>
      <x:c r="GJ4" s="42"/>
      <x:c r="GK4" s="42"/>
      <x:c r="GL4" s="42"/>
      <x:c r="GM4" s="42"/>
      <x:c r="GN4" s="42"/>
      <x:c r="GO4" s="42"/>
      <x:c r="GP4" s="42"/>
      <x:c r="GQ4" s="42"/>
      <x:c r="GR4" s="42"/>
      <x:c r="GS4" s="42"/>
      <x:c r="GT4" s="42"/>
      <x:c r="GU4" s="42"/>
      <x:c r="GV4" s="42"/>
      <x:c r="GW4" s="42"/>
      <x:c r="GX4" s="42"/>
      <x:c r="GY4" s="42"/>
      <x:c r="GZ4" s="42"/>
      <x:c r="HA4" s="42"/>
      <x:c r="HB4" s="42"/>
      <x:c r="HC4" s="42"/>
      <x:c r="HD4" s="42"/>
      <x:c r="HE4" s="42"/>
      <x:c r="HF4" s="42"/>
      <x:c r="HG4" s="42"/>
      <x:c r="HH4" s="42"/>
      <x:c r="HI4" s="42"/>
      <x:c r="HJ4" s="42"/>
      <x:c r="HK4" s="42"/>
      <x:c r="HL4" s="42"/>
      <x:c r="HM4" s="42"/>
      <x:c r="HN4" s="42"/>
      <x:c r="HO4" s="42"/>
      <x:c r="HP4" s="42"/>
      <x:c r="HQ4" s="42"/>
      <x:c r="HR4" s="42"/>
      <x:c r="HS4" s="42"/>
      <x:c r="HT4" s="42"/>
      <x:c r="HU4" s="42"/>
      <x:c r="HV4" s="42"/>
      <x:c r="HW4" s="42"/>
      <x:c r="HX4" s="42"/>
      <x:c r="HY4" s="42"/>
      <x:c r="HZ4" s="42"/>
      <x:c r="IA4" s="42"/>
      <x:c r="IB4" s="42"/>
      <x:c r="IC4" s="42"/>
      <x:c r="ID4" s="42"/>
      <x:c r="IE4" s="42"/>
      <x:c r="IF4" s="42"/>
      <x:c r="IG4" s="42"/>
      <x:c r="IH4" s="42"/>
      <x:c r="II4" s="42"/>
      <x:c r="IJ4" s="42"/>
      <x:c r="IK4" s="42"/>
      <x:c r="IL4" s="42"/>
      <x:c r="IM4" s="42"/>
      <x:c r="IN4" s="42"/>
      <x:c r="IO4" s="42"/>
      <x:c r="IP4" s="42"/>
      <x:c r="IQ4" s="42"/>
      <x:c r="IR4" s="42"/>
      <x:c r="IS4" s="42"/>
      <x:c r="IT4" s="42"/>
      <x:c r="IU4" s="42"/>
      <x:c r="IV4" s="42"/>
    </x:row>
    <x:row r="5" spans="1:256" s="1" customFormat="1" ht="24" customHeight="1">
      <x:c r="A5" s="116" t="s">
        <x:v>20</x:v>
      </x:c>
      <x:c r="B5" s="116" t="s">
        <x:v>70</x:v>
      </x:c>
      <x:c r="C5" s="70" t="s">
        <x:v>4</x:v>
      </x:c>
      <x:c r="D5" s="72"/>
      <x:c r="E5" s="71">
        <x:v>126037</x:v>
      </x:c>
      <x:c r="F5" s="71">
        <x:f>D5*E5</x:f>
        <x:v>0</x:v>
      </x:c>
      <x:c r="G5" s="42"/>
      <x:c r="H5" s="42"/>
      <x:c r="I5" s="42"/>
      <x:c r="J5" s="42"/>
      <x:c r="K5" s="42"/>
      <x:c r="L5" s="42"/>
      <x:c r="M5" s="42"/>
      <x:c r="N5" s="42"/>
      <x:c r="O5" s="42"/>
      <x:c r="P5" s="42"/>
      <x:c r="Q5" s="42"/>
      <x:c r="R5" s="42"/>
      <x:c r="S5" s="42"/>
      <x:c r="T5" s="42"/>
      <x:c r="U5" s="42"/>
      <x:c r="V5" s="42"/>
      <x:c r="W5" s="42"/>
      <x:c r="X5" s="42"/>
      <x:c r="Y5" s="42"/>
      <x:c r="Z5" s="42"/>
      <x:c r="AA5" s="42"/>
      <x:c r="AB5" s="42"/>
      <x:c r="AC5" s="42"/>
      <x:c r="AD5" s="42"/>
      <x:c r="AE5" s="42"/>
      <x:c r="AF5" s="42"/>
      <x:c r="AG5" s="42"/>
      <x:c r="AH5" s="42"/>
      <x:c r="AI5" s="42"/>
      <x:c r="AJ5" s="42"/>
      <x:c r="AK5" s="42"/>
      <x:c r="AL5" s="42"/>
      <x:c r="AM5" s="42"/>
      <x:c r="AN5" s="42"/>
      <x:c r="AO5" s="42"/>
      <x:c r="AP5" s="42"/>
      <x:c r="AQ5" s="42"/>
      <x:c r="AR5" s="42"/>
      <x:c r="AS5" s="42"/>
      <x:c r="AT5" s="42"/>
      <x:c r="AU5" s="42"/>
      <x:c r="AV5" s="42"/>
      <x:c r="AW5" s="42"/>
      <x:c r="AX5" s="42"/>
      <x:c r="AY5" s="42"/>
      <x:c r="AZ5" s="42"/>
      <x:c r="BA5" s="42"/>
      <x:c r="BB5" s="42"/>
      <x:c r="BC5" s="42"/>
      <x:c r="BD5" s="42"/>
      <x:c r="BE5" s="42"/>
      <x:c r="BF5" s="42"/>
      <x:c r="BG5" s="42"/>
      <x:c r="BH5" s="42"/>
      <x:c r="BI5" s="42"/>
      <x:c r="BJ5" s="42"/>
      <x:c r="BK5" s="42"/>
      <x:c r="BL5" s="42"/>
      <x:c r="BM5" s="42"/>
      <x:c r="BN5" s="42"/>
      <x:c r="BO5" s="42"/>
      <x:c r="BP5" s="42"/>
      <x:c r="BQ5" s="42"/>
      <x:c r="BR5" s="42"/>
      <x:c r="BS5" s="42"/>
      <x:c r="BT5" s="42"/>
      <x:c r="BU5" s="42"/>
      <x:c r="BV5" s="42"/>
      <x:c r="BW5" s="42"/>
      <x:c r="BX5" s="42"/>
      <x:c r="BY5" s="42"/>
      <x:c r="BZ5" s="42"/>
      <x:c r="CA5" s="42"/>
      <x:c r="CB5" s="42"/>
      <x:c r="CC5" s="42"/>
      <x:c r="CD5" s="42"/>
      <x:c r="CE5" s="42"/>
      <x:c r="CF5" s="42"/>
      <x:c r="CG5" s="42"/>
      <x:c r="CH5" s="42"/>
      <x:c r="CI5" s="42"/>
      <x:c r="CJ5" s="42"/>
      <x:c r="CK5" s="42"/>
      <x:c r="CL5" s="42"/>
      <x:c r="CM5" s="42"/>
      <x:c r="CN5" s="42"/>
      <x:c r="CO5" s="42"/>
      <x:c r="CP5" s="42"/>
      <x:c r="CQ5" s="42"/>
      <x:c r="CR5" s="42"/>
      <x:c r="CS5" s="42"/>
      <x:c r="CT5" s="42"/>
      <x:c r="CU5" s="42"/>
      <x:c r="CV5" s="42"/>
      <x:c r="CW5" s="42"/>
      <x:c r="CX5" s="42"/>
      <x:c r="CY5" s="42"/>
      <x:c r="CZ5" s="42"/>
      <x:c r="DA5" s="42"/>
      <x:c r="DB5" s="42"/>
      <x:c r="DC5" s="42"/>
      <x:c r="DD5" s="42"/>
      <x:c r="DE5" s="42"/>
      <x:c r="DF5" s="42"/>
      <x:c r="DG5" s="42"/>
      <x:c r="DH5" s="42"/>
      <x:c r="DI5" s="42"/>
      <x:c r="DJ5" s="42"/>
      <x:c r="DK5" s="42"/>
      <x:c r="DL5" s="42"/>
      <x:c r="DM5" s="42"/>
      <x:c r="DN5" s="42"/>
      <x:c r="DO5" s="42"/>
      <x:c r="DP5" s="42"/>
      <x:c r="DQ5" s="42"/>
      <x:c r="DR5" s="42"/>
      <x:c r="DS5" s="42"/>
      <x:c r="DT5" s="42"/>
      <x:c r="DU5" s="42"/>
      <x:c r="DV5" s="42"/>
      <x:c r="DW5" s="42"/>
      <x:c r="DX5" s="42"/>
      <x:c r="DY5" s="42"/>
      <x:c r="DZ5" s="42"/>
      <x:c r="EA5" s="42"/>
      <x:c r="EB5" s="42"/>
      <x:c r="EC5" s="42"/>
      <x:c r="ED5" s="42"/>
      <x:c r="EE5" s="42"/>
      <x:c r="EF5" s="42"/>
      <x:c r="EG5" s="42"/>
      <x:c r="EH5" s="42"/>
      <x:c r="EI5" s="42"/>
      <x:c r="EJ5" s="42"/>
      <x:c r="EK5" s="42"/>
      <x:c r="EL5" s="42"/>
      <x:c r="EM5" s="42"/>
      <x:c r="EN5" s="42"/>
      <x:c r="EO5" s="42"/>
      <x:c r="EP5" s="42"/>
      <x:c r="EQ5" s="42"/>
      <x:c r="ER5" s="42"/>
      <x:c r="ES5" s="42"/>
      <x:c r="ET5" s="42"/>
      <x:c r="EU5" s="42"/>
      <x:c r="EV5" s="42"/>
      <x:c r="EW5" s="42"/>
      <x:c r="EX5" s="42"/>
      <x:c r="EY5" s="42"/>
      <x:c r="EZ5" s="42"/>
      <x:c r="FA5" s="42"/>
      <x:c r="FB5" s="42"/>
      <x:c r="FC5" s="42"/>
      <x:c r="FD5" s="42"/>
      <x:c r="FE5" s="42"/>
      <x:c r="FF5" s="42"/>
      <x:c r="FG5" s="42"/>
      <x:c r="FH5" s="42"/>
      <x:c r="FI5" s="42"/>
      <x:c r="FJ5" s="42"/>
      <x:c r="FK5" s="42"/>
      <x:c r="FL5" s="42"/>
      <x:c r="FM5" s="42"/>
      <x:c r="FN5" s="42"/>
      <x:c r="FO5" s="42"/>
      <x:c r="FP5" s="42"/>
      <x:c r="FQ5" s="42"/>
      <x:c r="FR5" s="42"/>
      <x:c r="FS5" s="42"/>
      <x:c r="FT5" s="42"/>
      <x:c r="FU5" s="42"/>
      <x:c r="FV5" s="42"/>
      <x:c r="FW5" s="42"/>
      <x:c r="FX5" s="42"/>
      <x:c r="FY5" s="42"/>
      <x:c r="FZ5" s="42"/>
      <x:c r="GA5" s="42"/>
      <x:c r="GB5" s="42"/>
      <x:c r="GC5" s="42"/>
      <x:c r="GD5" s="42"/>
      <x:c r="GE5" s="42"/>
      <x:c r="GF5" s="42"/>
      <x:c r="GG5" s="42"/>
      <x:c r="GH5" s="42"/>
      <x:c r="GI5" s="42"/>
      <x:c r="GJ5" s="42"/>
      <x:c r="GK5" s="42"/>
      <x:c r="GL5" s="42"/>
      <x:c r="GM5" s="42"/>
      <x:c r="GN5" s="42"/>
      <x:c r="GO5" s="42"/>
      <x:c r="GP5" s="42"/>
      <x:c r="GQ5" s="42"/>
      <x:c r="GR5" s="42"/>
      <x:c r="GS5" s="42"/>
      <x:c r="GT5" s="42"/>
      <x:c r="GU5" s="42"/>
      <x:c r="GV5" s="42"/>
      <x:c r="GW5" s="42"/>
      <x:c r="GX5" s="42"/>
      <x:c r="GY5" s="42"/>
      <x:c r="GZ5" s="42"/>
      <x:c r="HA5" s="42"/>
      <x:c r="HB5" s="42"/>
      <x:c r="HC5" s="42"/>
      <x:c r="HD5" s="42"/>
      <x:c r="HE5" s="42"/>
      <x:c r="HF5" s="42"/>
      <x:c r="HG5" s="42"/>
      <x:c r="HH5" s="42"/>
      <x:c r="HI5" s="42"/>
      <x:c r="HJ5" s="42"/>
      <x:c r="HK5" s="42"/>
      <x:c r="HL5" s="42"/>
      <x:c r="HM5" s="42"/>
      <x:c r="HN5" s="42"/>
      <x:c r="HO5" s="42"/>
      <x:c r="HP5" s="42"/>
      <x:c r="HQ5" s="42"/>
      <x:c r="HR5" s="42"/>
      <x:c r="HS5" s="42"/>
      <x:c r="HT5" s="42"/>
      <x:c r="HU5" s="42"/>
      <x:c r="HV5" s="42"/>
      <x:c r="HW5" s="42"/>
      <x:c r="HX5" s="42"/>
      <x:c r="HY5" s="42"/>
      <x:c r="HZ5" s="42"/>
      <x:c r="IA5" s="42"/>
      <x:c r="IB5" s="42"/>
      <x:c r="IC5" s="42"/>
      <x:c r="ID5" s="42"/>
      <x:c r="IE5" s="42"/>
      <x:c r="IF5" s="42"/>
      <x:c r="IG5" s="42"/>
      <x:c r="IH5" s="42"/>
      <x:c r="II5" s="42"/>
      <x:c r="IJ5" s="42"/>
      <x:c r="IK5" s="42"/>
      <x:c r="IL5" s="42"/>
      <x:c r="IM5" s="42"/>
      <x:c r="IN5" s="42"/>
      <x:c r="IO5" s="42"/>
      <x:c r="IP5" s="42"/>
      <x:c r="IQ5" s="42"/>
      <x:c r="IR5" s="42"/>
      <x:c r="IS5" s="42"/>
      <x:c r="IT5" s="42"/>
      <x:c r="IU5" s="42"/>
      <x:c r="IV5" s="42"/>
    </x:row>
    <x:row r="6" spans="1:256" s="1" customFormat="1" ht="24" customHeight="1">
      <x:c r="A6" s="128" t="s">
        <x:v>1</x:v>
      </x:c>
      <x:c r="B6" s="129"/>
      <x:c r="C6" s="70"/>
      <x:c r="D6" s="72"/>
      <x:c r="E6" s="110"/>
      <x:c r="F6" s="71"/>
      <x:c r="G6" s="42"/>
      <x:c r="H6" s="42"/>
      <x:c r="I6" s="42"/>
      <x:c r="J6" s="42"/>
      <x:c r="K6" s="42"/>
      <x:c r="L6" s="42"/>
      <x:c r="M6" s="42"/>
      <x:c r="N6" s="42"/>
      <x:c r="O6" s="42"/>
      <x:c r="P6" s="42"/>
      <x:c r="Q6" s="42"/>
      <x:c r="R6" s="42"/>
      <x:c r="S6" s="42"/>
      <x:c r="T6" s="42"/>
      <x:c r="U6" s="42"/>
      <x:c r="V6" s="42"/>
      <x:c r="W6" s="42"/>
      <x:c r="X6" s="42"/>
      <x:c r="Y6" s="42"/>
      <x:c r="Z6" s="42"/>
      <x:c r="AA6" s="42"/>
      <x:c r="AB6" s="42"/>
      <x:c r="AC6" s="42"/>
      <x:c r="AD6" s="42"/>
      <x:c r="AE6" s="42"/>
      <x:c r="AF6" s="42"/>
      <x:c r="AG6" s="42"/>
      <x:c r="AH6" s="42"/>
      <x:c r="AI6" s="42"/>
      <x:c r="AJ6" s="42"/>
      <x:c r="AK6" s="42"/>
      <x:c r="AL6" s="42"/>
      <x:c r="AM6" s="42"/>
      <x:c r="AN6" s="42"/>
      <x:c r="AO6" s="42"/>
      <x:c r="AP6" s="42"/>
      <x:c r="AQ6" s="42"/>
      <x:c r="AR6" s="42"/>
      <x:c r="AS6" s="42"/>
      <x:c r="AT6" s="42"/>
      <x:c r="AU6" s="42"/>
      <x:c r="AV6" s="42"/>
      <x:c r="AW6" s="42"/>
      <x:c r="AX6" s="42"/>
      <x:c r="AY6" s="42"/>
      <x:c r="AZ6" s="42"/>
      <x:c r="BA6" s="42"/>
      <x:c r="BB6" s="42"/>
      <x:c r="BC6" s="42"/>
      <x:c r="BD6" s="42"/>
      <x:c r="BE6" s="42"/>
      <x:c r="BF6" s="42"/>
      <x:c r="BG6" s="42"/>
      <x:c r="BH6" s="42"/>
      <x:c r="BI6" s="42"/>
      <x:c r="BJ6" s="42"/>
      <x:c r="BK6" s="42"/>
      <x:c r="BL6" s="42"/>
      <x:c r="BM6" s="42"/>
      <x:c r="BN6" s="42"/>
      <x:c r="BO6" s="42"/>
      <x:c r="BP6" s="42"/>
      <x:c r="BQ6" s="42"/>
      <x:c r="BR6" s="42"/>
      <x:c r="BS6" s="42"/>
      <x:c r="BT6" s="42"/>
      <x:c r="BU6" s="42"/>
      <x:c r="BV6" s="42"/>
      <x:c r="BW6" s="42"/>
      <x:c r="BX6" s="42"/>
      <x:c r="BY6" s="42"/>
      <x:c r="BZ6" s="42"/>
      <x:c r="CA6" s="42"/>
      <x:c r="CB6" s="42"/>
      <x:c r="CC6" s="42"/>
      <x:c r="CD6" s="42"/>
      <x:c r="CE6" s="42"/>
      <x:c r="CF6" s="42"/>
      <x:c r="CG6" s="42"/>
      <x:c r="CH6" s="42"/>
      <x:c r="CI6" s="42"/>
      <x:c r="CJ6" s="42"/>
      <x:c r="CK6" s="42"/>
      <x:c r="CL6" s="42"/>
      <x:c r="CM6" s="42"/>
      <x:c r="CN6" s="42"/>
      <x:c r="CO6" s="42"/>
      <x:c r="CP6" s="42"/>
      <x:c r="CQ6" s="42"/>
      <x:c r="CR6" s="42"/>
      <x:c r="CS6" s="42"/>
      <x:c r="CT6" s="42"/>
      <x:c r="CU6" s="42"/>
      <x:c r="CV6" s="42"/>
      <x:c r="CW6" s="42"/>
      <x:c r="CX6" s="42"/>
      <x:c r="CY6" s="42"/>
      <x:c r="CZ6" s="42"/>
      <x:c r="DA6" s="42"/>
      <x:c r="DB6" s="42"/>
      <x:c r="DC6" s="42"/>
      <x:c r="DD6" s="42"/>
      <x:c r="DE6" s="42"/>
      <x:c r="DF6" s="42"/>
      <x:c r="DG6" s="42"/>
      <x:c r="DH6" s="42"/>
      <x:c r="DI6" s="42"/>
      <x:c r="DJ6" s="42"/>
      <x:c r="DK6" s="42"/>
      <x:c r="DL6" s="42"/>
      <x:c r="DM6" s="42"/>
      <x:c r="DN6" s="42"/>
      <x:c r="DO6" s="42"/>
      <x:c r="DP6" s="42"/>
      <x:c r="DQ6" s="42"/>
      <x:c r="DR6" s="42"/>
      <x:c r="DS6" s="42"/>
      <x:c r="DT6" s="42"/>
      <x:c r="DU6" s="42"/>
      <x:c r="DV6" s="42"/>
      <x:c r="DW6" s="42"/>
      <x:c r="DX6" s="42"/>
      <x:c r="DY6" s="42"/>
      <x:c r="DZ6" s="42"/>
      <x:c r="EA6" s="42"/>
      <x:c r="EB6" s="42"/>
      <x:c r="EC6" s="42"/>
      <x:c r="ED6" s="42"/>
      <x:c r="EE6" s="42"/>
      <x:c r="EF6" s="42"/>
      <x:c r="EG6" s="42"/>
      <x:c r="EH6" s="42"/>
      <x:c r="EI6" s="42"/>
      <x:c r="EJ6" s="42"/>
      <x:c r="EK6" s="42"/>
      <x:c r="EL6" s="42"/>
      <x:c r="EM6" s="42"/>
      <x:c r="EN6" s="42"/>
      <x:c r="EO6" s="42"/>
      <x:c r="EP6" s="42"/>
      <x:c r="EQ6" s="42"/>
      <x:c r="ER6" s="42"/>
      <x:c r="ES6" s="42"/>
      <x:c r="ET6" s="42"/>
      <x:c r="EU6" s="42"/>
      <x:c r="EV6" s="42"/>
      <x:c r="EW6" s="42"/>
      <x:c r="EX6" s="42"/>
      <x:c r="EY6" s="42"/>
      <x:c r="EZ6" s="42"/>
      <x:c r="FA6" s="42"/>
      <x:c r="FB6" s="42"/>
      <x:c r="FC6" s="42"/>
      <x:c r="FD6" s="42"/>
      <x:c r="FE6" s="42"/>
      <x:c r="FF6" s="42"/>
      <x:c r="FG6" s="42"/>
      <x:c r="FH6" s="42"/>
      <x:c r="FI6" s="42"/>
      <x:c r="FJ6" s="42"/>
      <x:c r="FK6" s="42"/>
      <x:c r="FL6" s="42"/>
      <x:c r="FM6" s="42"/>
      <x:c r="FN6" s="42"/>
      <x:c r="FO6" s="42"/>
      <x:c r="FP6" s="42"/>
      <x:c r="FQ6" s="42"/>
      <x:c r="FR6" s="42"/>
      <x:c r="FS6" s="42"/>
      <x:c r="FT6" s="42"/>
      <x:c r="FU6" s="42"/>
      <x:c r="FV6" s="42"/>
      <x:c r="FW6" s="42"/>
      <x:c r="FX6" s="42"/>
      <x:c r="FY6" s="42"/>
      <x:c r="FZ6" s="42"/>
      <x:c r="GA6" s="42"/>
      <x:c r="GB6" s="42"/>
      <x:c r="GC6" s="42"/>
      <x:c r="GD6" s="42"/>
      <x:c r="GE6" s="42"/>
      <x:c r="GF6" s="42"/>
      <x:c r="GG6" s="42"/>
      <x:c r="GH6" s="42"/>
      <x:c r="GI6" s="42"/>
      <x:c r="GJ6" s="42"/>
      <x:c r="GK6" s="42"/>
      <x:c r="GL6" s="42"/>
      <x:c r="GM6" s="42"/>
      <x:c r="GN6" s="42"/>
      <x:c r="GO6" s="42"/>
      <x:c r="GP6" s="42"/>
      <x:c r="GQ6" s="42"/>
      <x:c r="GR6" s="42"/>
      <x:c r="GS6" s="42"/>
      <x:c r="GT6" s="42"/>
      <x:c r="GU6" s="42"/>
      <x:c r="GV6" s="42"/>
      <x:c r="GW6" s="42"/>
      <x:c r="GX6" s="42"/>
      <x:c r="GY6" s="42"/>
      <x:c r="GZ6" s="42"/>
      <x:c r="HA6" s="42"/>
      <x:c r="HB6" s="42"/>
      <x:c r="HC6" s="42"/>
      <x:c r="HD6" s="42"/>
      <x:c r="HE6" s="42"/>
      <x:c r="HF6" s="42"/>
      <x:c r="HG6" s="42"/>
      <x:c r="HH6" s="42"/>
      <x:c r="HI6" s="42"/>
      <x:c r="HJ6" s="42"/>
      <x:c r="HK6" s="42"/>
      <x:c r="HL6" s="42"/>
      <x:c r="HM6" s="42"/>
      <x:c r="HN6" s="42"/>
      <x:c r="HO6" s="42"/>
      <x:c r="HP6" s="42"/>
      <x:c r="HQ6" s="42"/>
      <x:c r="HR6" s="42"/>
      <x:c r="HS6" s="42"/>
      <x:c r="HT6" s="42"/>
      <x:c r="HU6" s="42"/>
      <x:c r="HV6" s="42"/>
      <x:c r="HW6" s="42"/>
      <x:c r="HX6" s="42"/>
      <x:c r="HY6" s="42"/>
      <x:c r="HZ6" s="42"/>
      <x:c r="IA6" s="42"/>
      <x:c r="IB6" s="42"/>
      <x:c r="IC6" s="42"/>
      <x:c r="ID6" s="42"/>
      <x:c r="IE6" s="42"/>
      <x:c r="IF6" s="42"/>
      <x:c r="IG6" s="42"/>
      <x:c r="IH6" s="42"/>
      <x:c r="II6" s="42"/>
      <x:c r="IJ6" s="42"/>
      <x:c r="IK6" s="42"/>
      <x:c r="IL6" s="42"/>
      <x:c r="IM6" s="42"/>
      <x:c r="IN6" s="42"/>
      <x:c r="IO6" s="42"/>
      <x:c r="IP6" s="42"/>
      <x:c r="IQ6" s="42"/>
      <x:c r="IR6" s="42"/>
      <x:c r="IS6" s="42"/>
      <x:c r="IT6" s="42"/>
      <x:c r="IU6" s="42"/>
      <x:c r="IV6" s="42"/>
    </x:row>
    <x:row r="7" spans="1:256" s="1" customFormat="1" ht="24" customHeight="1">
      <x:c r="A7" s="116" t="s">
        <x:v>20</x:v>
      </x:c>
      <x:c r="B7" s="116" t="s">
        <x:v>70</x:v>
      </x:c>
      <x:c r="C7" s="70" t="s">
        <x:v>4</x:v>
      </x:c>
      <x:c r="D7" s="72"/>
      <x:c r="E7" s="71">
        <x:v>126037</x:v>
      </x:c>
      <x:c r="F7" s="71">
        <x:f>D7*E7</x:f>
        <x:v>0</x:v>
      </x:c>
      <x:c r="G7" s="42"/>
      <x:c r="H7" s="42"/>
      <x:c r="I7" s="42"/>
      <x:c r="J7" s="42"/>
      <x:c r="K7" s="42"/>
      <x:c r="L7" s="42"/>
      <x:c r="M7" s="42"/>
      <x:c r="N7" s="42"/>
      <x:c r="O7" s="42"/>
      <x:c r="P7" s="42"/>
      <x:c r="Q7" s="42"/>
      <x:c r="R7" s="42"/>
      <x:c r="S7" s="42"/>
      <x:c r="T7" s="42"/>
      <x:c r="U7" s="42"/>
      <x:c r="V7" s="42"/>
      <x:c r="W7" s="42"/>
      <x:c r="X7" s="42"/>
      <x:c r="Y7" s="42"/>
      <x:c r="Z7" s="42"/>
      <x:c r="AA7" s="42"/>
      <x:c r="AB7" s="42"/>
      <x:c r="AC7" s="42"/>
      <x:c r="AD7" s="42"/>
      <x:c r="AE7" s="42"/>
      <x:c r="AF7" s="42"/>
      <x:c r="AG7" s="42"/>
      <x:c r="AH7" s="42"/>
      <x:c r="AI7" s="42"/>
      <x:c r="AJ7" s="42"/>
      <x:c r="AK7" s="42"/>
      <x:c r="AL7" s="42"/>
      <x:c r="AM7" s="42"/>
      <x:c r="AN7" s="42"/>
      <x:c r="AO7" s="42"/>
      <x:c r="AP7" s="42"/>
      <x:c r="AQ7" s="42"/>
      <x:c r="AR7" s="42"/>
      <x:c r="AS7" s="42"/>
      <x:c r="AT7" s="42"/>
      <x:c r="AU7" s="42"/>
      <x:c r="AV7" s="42"/>
      <x:c r="AW7" s="42"/>
      <x:c r="AX7" s="42"/>
      <x:c r="AY7" s="42"/>
      <x:c r="AZ7" s="42"/>
      <x:c r="BA7" s="42"/>
      <x:c r="BB7" s="42"/>
      <x:c r="BC7" s="42"/>
      <x:c r="BD7" s="42"/>
      <x:c r="BE7" s="42"/>
      <x:c r="BF7" s="42"/>
      <x:c r="BG7" s="42"/>
      <x:c r="BH7" s="42"/>
      <x:c r="BI7" s="42"/>
      <x:c r="BJ7" s="42"/>
      <x:c r="BK7" s="42"/>
      <x:c r="BL7" s="42"/>
      <x:c r="BM7" s="42"/>
      <x:c r="BN7" s="42"/>
      <x:c r="BO7" s="42"/>
      <x:c r="BP7" s="42"/>
      <x:c r="BQ7" s="42"/>
      <x:c r="BR7" s="42"/>
      <x:c r="BS7" s="42"/>
      <x:c r="BT7" s="42"/>
      <x:c r="BU7" s="42"/>
      <x:c r="BV7" s="42"/>
      <x:c r="BW7" s="42"/>
      <x:c r="BX7" s="42"/>
      <x:c r="BY7" s="42"/>
      <x:c r="BZ7" s="42"/>
      <x:c r="CA7" s="42"/>
      <x:c r="CB7" s="42"/>
      <x:c r="CC7" s="42"/>
      <x:c r="CD7" s="42"/>
      <x:c r="CE7" s="42"/>
      <x:c r="CF7" s="42"/>
      <x:c r="CG7" s="42"/>
      <x:c r="CH7" s="42"/>
      <x:c r="CI7" s="42"/>
      <x:c r="CJ7" s="42"/>
      <x:c r="CK7" s="42"/>
      <x:c r="CL7" s="42"/>
      <x:c r="CM7" s="42"/>
      <x:c r="CN7" s="42"/>
      <x:c r="CO7" s="42"/>
      <x:c r="CP7" s="42"/>
      <x:c r="CQ7" s="42"/>
      <x:c r="CR7" s="42"/>
      <x:c r="CS7" s="42"/>
      <x:c r="CT7" s="42"/>
      <x:c r="CU7" s="42"/>
      <x:c r="CV7" s="42"/>
      <x:c r="CW7" s="42"/>
      <x:c r="CX7" s="42"/>
      <x:c r="CY7" s="42"/>
      <x:c r="CZ7" s="42"/>
      <x:c r="DA7" s="42"/>
      <x:c r="DB7" s="42"/>
      <x:c r="DC7" s="42"/>
      <x:c r="DD7" s="42"/>
      <x:c r="DE7" s="42"/>
      <x:c r="DF7" s="42"/>
      <x:c r="DG7" s="42"/>
      <x:c r="DH7" s="42"/>
      <x:c r="DI7" s="42"/>
      <x:c r="DJ7" s="42"/>
      <x:c r="DK7" s="42"/>
      <x:c r="DL7" s="42"/>
      <x:c r="DM7" s="42"/>
      <x:c r="DN7" s="42"/>
      <x:c r="DO7" s="42"/>
      <x:c r="DP7" s="42"/>
      <x:c r="DQ7" s="42"/>
      <x:c r="DR7" s="42"/>
      <x:c r="DS7" s="42"/>
      <x:c r="DT7" s="42"/>
      <x:c r="DU7" s="42"/>
      <x:c r="DV7" s="42"/>
      <x:c r="DW7" s="42"/>
      <x:c r="DX7" s="42"/>
      <x:c r="DY7" s="42"/>
      <x:c r="DZ7" s="42"/>
      <x:c r="EA7" s="42"/>
      <x:c r="EB7" s="42"/>
      <x:c r="EC7" s="42"/>
      <x:c r="ED7" s="42"/>
      <x:c r="EE7" s="42"/>
      <x:c r="EF7" s="42"/>
      <x:c r="EG7" s="42"/>
      <x:c r="EH7" s="42"/>
      <x:c r="EI7" s="42"/>
      <x:c r="EJ7" s="42"/>
      <x:c r="EK7" s="42"/>
      <x:c r="EL7" s="42"/>
      <x:c r="EM7" s="42"/>
      <x:c r="EN7" s="42"/>
      <x:c r="EO7" s="42"/>
      <x:c r="EP7" s="42"/>
      <x:c r="EQ7" s="42"/>
      <x:c r="ER7" s="42"/>
      <x:c r="ES7" s="42"/>
      <x:c r="ET7" s="42"/>
      <x:c r="EU7" s="42"/>
      <x:c r="EV7" s="42"/>
      <x:c r="EW7" s="42"/>
      <x:c r="EX7" s="42"/>
      <x:c r="EY7" s="42"/>
      <x:c r="EZ7" s="42"/>
      <x:c r="FA7" s="42"/>
      <x:c r="FB7" s="42"/>
      <x:c r="FC7" s="42"/>
      <x:c r="FD7" s="42"/>
      <x:c r="FE7" s="42"/>
      <x:c r="FF7" s="42"/>
      <x:c r="FG7" s="42"/>
      <x:c r="FH7" s="42"/>
      <x:c r="FI7" s="42"/>
      <x:c r="FJ7" s="42"/>
      <x:c r="FK7" s="42"/>
      <x:c r="FL7" s="42"/>
      <x:c r="FM7" s="42"/>
      <x:c r="FN7" s="42"/>
      <x:c r="FO7" s="42"/>
      <x:c r="FP7" s="42"/>
      <x:c r="FQ7" s="42"/>
      <x:c r="FR7" s="42"/>
      <x:c r="FS7" s="42"/>
      <x:c r="FT7" s="42"/>
      <x:c r="FU7" s="42"/>
      <x:c r="FV7" s="42"/>
      <x:c r="FW7" s="42"/>
      <x:c r="FX7" s="42"/>
      <x:c r="FY7" s="42"/>
      <x:c r="FZ7" s="42"/>
      <x:c r="GA7" s="42"/>
      <x:c r="GB7" s="42"/>
      <x:c r="GC7" s="42"/>
      <x:c r="GD7" s="42"/>
      <x:c r="GE7" s="42"/>
      <x:c r="GF7" s="42"/>
      <x:c r="GG7" s="42"/>
      <x:c r="GH7" s="42"/>
      <x:c r="GI7" s="42"/>
      <x:c r="GJ7" s="42"/>
      <x:c r="GK7" s="42"/>
      <x:c r="GL7" s="42"/>
      <x:c r="GM7" s="42"/>
      <x:c r="GN7" s="42"/>
      <x:c r="GO7" s="42"/>
      <x:c r="GP7" s="42"/>
      <x:c r="GQ7" s="42"/>
      <x:c r="GR7" s="42"/>
      <x:c r="GS7" s="42"/>
      <x:c r="GT7" s="42"/>
      <x:c r="GU7" s="42"/>
      <x:c r="GV7" s="42"/>
      <x:c r="GW7" s="42"/>
      <x:c r="GX7" s="42"/>
      <x:c r="GY7" s="42"/>
      <x:c r="GZ7" s="42"/>
      <x:c r="HA7" s="42"/>
      <x:c r="HB7" s="42"/>
      <x:c r="HC7" s="42"/>
      <x:c r="HD7" s="42"/>
      <x:c r="HE7" s="42"/>
      <x:c r="HF7" s="42"/>
      <x:c r="HG7" s="42"/>
      <x:c r="HH7" s="42"/>
      <x:c r="HI7" s="42"/>
      <x:c r="HJ7" s="42"/>
      <x:c r="HK7" s="42"/>
      <x:c r="HL7" s="42"/>
      <x:c r="HM7" s="42"/>
      <x:c r="HN7" s="42"/>
      <x:c r="HO7" s="42"/>
      <x:c r="HP7" s="42"/>
      <x:c r="HQ7" s="42"/>
      <x:c r="HR7" s="42"/>
      <x:c r="HS7" s="42"/>
      <x:c r="HT7" s="42"/>
      <x:c r="HU7" s="42"/>
      <x:c r="HV7" s="42"/>
      <x:c r="HW7" s="42"/>
      <x:c r="HX7" s="42"/>
      <x:c r="HY7" s="42"/>
      <x:c r="HZ7" s="42"/>
      <x:c r="IA7" s="42"/>
      <x:c r="IB7" s="42"/>
      <x:c r="IC7" s="42"/>
      <x:c r="ID7" s="42"/>
      <x:c r="IE7" s="42"/>
      <x:c r="IF7" s="42"/>
      <x:c r="IG7" s="42"/>
      <x:c r="IH7" s="42"/>
      <x:c r="II7" s="42"/>
      <x:c r="IJ7" s="42"/>
      <x:c r="IK7" s="42"/>
      <x:c r="IL7" s="42"/>
      <x:c r="IM7" s="42"/>
      <x:c r="IN7" s="42"/>
      <x:c r="IO7" s="42"/>
      <x:c r="IP7" s="42"/>
      <x:c r="IQ7" s="42"/>
      <x:c r="IR7" s="42"/>
      <x:c r="IS7" s="42"/>
      <x:c r="IT7" s="42"/>
      <x:c r="IU7" s="42"/>
      <x:c r="IV7" s="42"/>
    </x:row>
    <x:row r="8" spans="1:256" s="1" customFormat="1" ht="24" customHeight="1">
      <x:c r="A8" s="128" t="s">
        <x:v>73</x:v>
      </x:c>
      <x:c r="B8" s="129"/>
      <x:c r="C8" s="70"/>
      <x:c r="D8" s="72"/>
      <x:c r="E8" s="110"/>
      <x:c r="F8" s="71"/>
      <x:c r="G8" s="42"/>
      <x:c r="H8" s="42"/>
      <x:c r="I8" s="42"/>
      <x:c r="J8" s="42"/>
      <x:c r="K8" s="42"/>
      <x:c r="L8" s="42"/>
      <x:c r="M8" s="42"/>
      <x:c r="N8" s="42"/>
      <x:c r="O8" s="42"/>
      <x:c r="P8" s="42"/>
      <x:c r="Q8" s="42"/>
      <x:c r="R8" s="42"/>
      <x:c r="S8" s="42"/>
      <x:c r="T8" s="42"/>
      <x:c r="U8" s="42"/>
      <x:c r="V8" s="42"/>
      <x:c r="W8" s="42"/>
      <x:c r="X8" s="42"/>
      <x:c r="Y8" s="42"/>
      <x:c r="Z8" s="42"/>
      <x:c r="AA8" s="42"/>
      <x:c r="AB8" s="42"/>
      <x:c r="AC8" s="42"/>
      <x:c r="AD8" s="42"/>
      <x:c r="AE8" s="42"/>
      <x:c r="AF8" s="42"/>
      <x:c r="AG8" s="42"/>
      <x:c r="AH8" s="42"/>
      <x:c r="AI8" s="42"/>
      <x:c r="AJ8" s="42"/>
      <x:c r="AK8" s="42"/>
      <x:c r="AL8" s="42"/>
      <x:c r="AM8" s="42"/>
      <x:c r="AN8" s="42"/>
      <x:c r="AO8" s="42"/>
      <x:c r="AP8" s="42"/>
      <x:c r="AQ8" s="42"/>
      <x:c r="AR8" s="42"/>
      <x:c r="AS8" s="42"/>
      <x:c r="AT8" s="42"/>
      <x:c r="AU8" s="42"/>
      <x:c r="AV8" s="42"/>
      <x:c r="AW8" s="42"/>
      <x:c r="AX8" s="42"/>
      <x:c r="AY8" s="42"/>
      <x:c r="AZ8" s="42"/>
      <x:c r="BA8" s="42"/>
      <x:c r="BB8" s="42"/>
      <x:c r="BC8" s="42"/>
      <x:c r="BD8" s="42"/>
      <x:c r="BE8" s="42"/>
      <x:c r="BF8" s="42"/>
      <x:c r="BG8" s="42"/>
      <x:c r="BH8" s="42"/>
      <x:c r="BI8" s="42"/>
      <x:c r="BJ8" s="42"/>
      <x:c r="BK8" s="42"/>
      <x:c r="BL8" s="42"/>
      <x:c r="BM8" s="42"/>
      <x:c r="BN8" s="42"/>
      <x:c r="BO8" s="42"/>
      <x:c r="BP8" s="42"/>
      <x:c r="BQ8" s="42"/>
      <x:c r="BR8" s="42"/>
      <x:c r="BS8" s="42"/>
      <x:c r="BT8" s="42"/>
      <x:c r="BU8" s="42"/>
      <x:c r="BV8" s="42"/>
      <x:c r="BW8" s="42"/>
      <x:c r="BX8" s="42"/>
      <x:c r="BY8" s="42"/>
      <x:c r="BZ8" s="42"/>
      <x:c r="CA8" s="42"/>
      <x:c r="CB8" s="42"/>
      <x:c r="CC8" s="42"/>
      <x:c r="CD8" s="42"/>
      <x:c r="CE8" s="42"/>
      <x:c r="CF8" s="42"/>
      <x:c r="CG8" s="42"/>
      <x:c r="CH8" s="42"/>
      <x:c r="CI8" s="42"/>
      <x:c r="CJ8" s="42"/>
      <x:c r="CK8" s="42"/>
      <x:c r="CL8" s="42"/>
      <x:c r="CM8" s="42"/>
      <x:c r="CN8" s="42"/>
      <x:c r="CO8" s="42"/>
      <x:c r="CP8" s="42"/>
      <x:c r="CQ8" s="42"/>
      <x:c r="CR8" s="42"/>
      <x:c r="CS8" s="42"/>
      <x:c r="CT8" s="42"/>
      <x:c r="CU8" s="42"/>
      <x:c r="CV8" s="42"/>
      <x:c r="CW8" s="42"/>
      <x:c r="CX8" s="42"/>
      <x:c r="CY8" s="42"/>
      <x:c r="CZ8" s="42"/>
      <x:c r="DA8" s="42"/>
      <x:c r="DB8" s="42"/>
      <x:c r="DC8" s="42"/>
      <x:c r="DD8" s="42"/>
      <x:c r="DE8" s="42"/>
      <x:c r="DF8" s="42"/>
      <x:c r="DG8" s="42"/>
      <x:c r="DH8" s="42"/>
      <x:c r="DI8" s="42"/>
      <x:c r="DJ8" s="42"/>
      <x:c r="DK8" s="42"/>
      <x:c r="DL8" s="42"/>
      <x:c r="DM8" s="42"/>
      <x:c r="DN8" s="42"/>
      <x:c r="DO8" s="42"/>
      <x:c r="DP8" s="42"/>
      <x:c r="DQ8" s="42"/>
      <x:c r="DR8" s="42"/>
      <x:c r="DS8" s="42"/>
      <x:c r="DT8" s="42"/>
      <x:c r="DU8" s="42"/>
      <x:c r="DV8" s="42"/>
      <x:c r="DW8" s="42"/>
      <x:c r="DX8" s="42"/>
      <x:c r="DY8" s="42"/>
      <x:c r="DZ8" s="42"/>
      <x:c r="EA8" s="42"/>
      <x:c r="EB8" s="42"/>
      <x:c r="EC8" s="42"/>
      <x:c r="ED8" s="42"/>
      <x:c r="EE8" s="42"/>
      <x:c r="EF8" s="42"/>
      <x:c r="EG8" s="42"/>
      <x:c r="EH8" s="42"/>
      <x:c r="EI8" s="42"/>
      <x:c r="EJ8" s="42"/>
      <x:c r="EK8" s="42"/>
      <x:c r="EL8" s="42"/>
      <x:c r="EM8" s="42"/>
      <x:c r="EN8" s="42"/>
      <x:c r="EO8" s="42"/>
      <x:c r="EP8" s="42"/>
      <x:c r="EQ8" s="42"/>
      <x:c r="ER8" s="42"/>
      <x:c r="ES8" s="42"/>
      <x:c r="ET8" s="42"/>
      <x:c r="EU8" s="42"/>
      <x:c r="EV8" s="42"/>
      <x:c r="EW8" s="42"/>
      <x:c r="EX8" s="42"/>
      <x:c r="EY8" s="42"/>
      <x:c r="EZ8" s="42"/>
      <x:c r="FA8" s="42"/>
      <x:c r="FB8" s="42"/>
      <x:c r="FC8" s="42"/>
      <x:c r="FD8" s="42"/>
      <x:c r="FE8" s="42"/>
      <x:c r="FF8" s="42"/>
      <x:c r="FG8" s="42"/>
      <x:c r="FH8" s="42"/>
      <x:c r="FI8" s="42"/>
      <x:c r="FJ8" s="42"/>
      <x:c r="FK8" s="42"/>
      <x:c r="FL8" s="42"/>
      <x:c r="FM8" s="42"/>
      <x:c r="FN8" s="42"/>
      <x:c r="FO8" s="42"/>
      <x:c r="FP8" s="42"/>
      <x:c r="FQ8" s="42"/>
      <x:c r="FR8" s="42"/>
      <x:c r="FS8" s="42"/>
      <x:c r="FT8" s="42"/>
      <x:c r="FU8" s="42"/>
      <x:c r="FV8" s="42"/>
      <x:c r="FW8" s="42"/>
      <x:c r="FX8" s="42"/>
      <x:c r="FY8" s="42"/>
      <x:c r="FZ8" s="42"/>
      <x:c r="GA8" s="42"/>
      <x:c r="GB8" s="42"/>
      <x:c r="GC8" s="42"/>
      <x:c r="GD8" s="42"/>
      <x:c r="GE8" s="42"/>
      <x:c r="GF8" s="42"/>
      <x:c r="GG8" s="42"/>
      <x:c r="GH8" s="42"/>
      <x:c r="GI8" s="42"/>
      <x:c r="GJ8" s="42"/>
      <x:c r="GK8" s="42"/>
      <x:c r="GL8" s="42"/>
      <x:c r="GM8" s="42"/>
      <x:c r="GN8" s="42"/>
      <x:c r="GO8" s="42"/>
      <x:c r="GP8" s="42"/>
      <x:c r="GQ8" s="42"/>
      <x:c r="GR8" s="42"/>
      <x:c r="GS8" s="42"/>
      <x:c r="GT8" s="42"/>
      <x:c r="GU8" s="42"/>
      <x:c r="GV8" s="42"/>
      <x:c r="GW8" s="42"/>
      <x:c r="GX8" s="42"/>
      <x:c r="GY8" s="42"/>
      <x:c r="GZ8" s="42"/>
      <x:c r="HA8" s="42"/>
      <x:c r="HB8" s="42"/>
      <x:c r="HC8" s="42"/>
      <x:c r="HD8" s="42"/>
      <x:c r="HE8" s="42"/>
      <x:c r="HF8" s="42"/>
      <x:c r="HG8" s="42"/>
      <x:c r="HH8" s="42"/>
      <x:c r="HI8" s="42"/>
      <x:c r="HJ8" s="42"/>
      <x:c r="HK8" s="42"/>
      <x:c r="HL8" s="42"/>
      <x:c r="HM8" s="42"/>
      <x:c r="HN8" s="42"/>
      <x:c r="HO8" s="42"/>
      <x:c r="HP8" s="42"/>
      <x:c r="HQ8" s="42"/>
      <x:c r="HR8" s="42"/>
      <x:c r="HS8" s="42"/>
      <x:c r="HT8" s="42"/>
      <x:c r="HU8" s="42"/>
      <x:c r="HV8" s="42"/>
      <x:c r="HW8" s="42"/>
      <x:c r="HX8" s="42"/>
      <x:c r="HY8" s="42"/>
      <x:c r="HZ8" s="42"/>
      <x:c r="IA8" s="42"/>
      <x:c r="IB8" s="42"/>
      <x:c r="IC8" s="42"/>
      <x:c r="ID8" s="42"/>
      <x:c r="IE8" s="42"/>
      <x:c r="IF8" s="42"/>
      <x:c r="IG8" s="42"/>
      <x:c r="IH8" s="42"/>
      <x:c r="II8" s="42"/>
      <x:c r="IJ8" s="42"/>
      <x:c r="IK8" s="42"/>
      <x:c r="IL8" s="42"/>
      <x:c r="IM8" s="42"/>
      <x:c r="IN8" s="42"/>
      <x:c r="IO8" s="42"/>
      <x:c r="IP8" s="42"/>
      <x:c r="IQ8" s="42"/>
      <x:c r="IR8" s="42"/>
      <x:c r="IS8" s="42"/>
      <x:c r="IT8" s="42"/>
      <x:c r="IU8" s="42"/>
      <x:c r="IV8" s="42"/>
    </x:row>
    <x:row r="9" spans="1:256" s="1" customFormat="1" ht="24" customHeight="1">
      <x:c r="A9" s="70" t="s">
        <x:v>20</x:v>
      </x:c>
      <x:c r="B9" s="70" t="s">
        <x:v>70</x:v>
      </x:c>
      <x:c r="C9" s="70" t="s">
        <x:v>4</x:v>
      </x:c>
      <x:c r="D9" s="72"/>
      <x:c r="E9" s="71">
        <x:v>126037</x:v>
      </x:c>
      <x:c r="F9" s="71">
        <x:f>D9*E9</x:f>
        <x:v>0</x:v>
      </x:c>
      <x:c r="G9" s="42"/>
      <x:c r="H9" s="42"/>
      <x:c r="I9" s="42"/>
      <x:c r="J9" s="42"/>
      <x:c r="K9" s="42"/>
      <x:c r="L9" s="42"/>
      <x:c r="M9" s="42"/>
      <x:c r="N9" s="42"/>
      <x:c r="O9" s="42"/>
      <x:c r="P9" s="42"/>
      <x:c r="Q9" s="42"/>
      <x:c r="R9" s="42"/>
      <x:c r="S9" s="42"/>
      <x:c r="T9" s="42"/>
      <x:c r="U9" s="42"/>
      <x:c r="V9" s="42"/>
      <x:c r="W9" s="42"/>
      <x:c r="X9" s="42"/>
      <x:c r="Y9" s="42"/>
      <x:c r="Z9" s="42"/>
      <x:c r="AA9" s="42"/>
      <x:c r="AB9" s="42"/>
      <x:c r="AC9" s="42"/>
      <x:c r="AD9" s="42"/>
      <x:c r="AE9" s="42"/>
      <x:c r="AF9" s="42"/>
      <x:c r="AG9" s="42"/>
      <x:c r="AH9" s="42"/>
      <x:c r="AI9" s="42"/>
      <x:c r="AJ9" s="42"/>
      <x:c r="AK9" s="42"/>
      <x:c r="AL9" s="42"/>
      <x:c r="AM9" s="42"/>
      <x:c r="AN9" s="42"/>
      <x:c r="AO9" s="42"/>
      <x:c r="AP9" s="42"/>
      <x:c r="AQ9" s="42"/>
      <x:c r="AR9" s="42"/>
      <x:c r="AS9" s="42"/>
      <x:c r="AT9" s="42"/>
      <x:c r="AU9" s="42"/>
      <x:c r="AV9" s="42"/>
      <x:c r="AW9" s="42"/>
      <x:c r="AX9" s="42"/>
      <x:c r="AY9" s="42"/>
      <x:c r="AZ9" s="42"/>
      <x:c r="BA9" s="42"/>
      <x:c r="BB9" s="42"/>
      <x:c r="BC9" s="42"/>
      <x:c r="BD9" s="42"/>
      <x:c r="BE9" s="42"/>
      <x:c r="BF9" s="42"/>
      <x:c r="BG9" s="42"/>
      <x:c r="BH9" s="42"/>
      <x:c r="BI9" s="42"/>
      <x:c r="BJ9" s="42"/>
      <x:c r="BK9" s="42"/>
      <x:c r="BL9" s="42"/>
      <x:c r="BM9" s="42"/>
      <x:c r="BN9" s="42"/>
      <x:c r="BO9" s="42"/>
      <x:c r="BP9" s="42"/>
      <x:c r="BQ9" s="42"/>
      <x:c r="BR9" s="42"/>
      <x:c r="BS9" s="42"/>
      <x:c r="BT9" s="42"/>
      <x:c r="BU9" s="42"/>
      <x:c r="BV9" s="42"/>
      <x:c r="BW9" s="42"/>
      <x:c r="BX9" s="42"/>
      <x:c r="BY9" s="42"/>
      <x:c r="BZ9" s="42"/>
      <x:c r="CA9" s="42"/>
      <x:c r="CB9" s="42"/>
      <x:c r="CC9" s="42"/>
      <x:c r="CD9" s="42"/>
      <x:c r="CE9" s="42"/>
      <x:c r="CF9" s="42"/>
      <x:c r="CG9" s="42"/>
      <x:c r="CH9" s="42"/>
      <x:c r="CI9" s="42"/>
      <x:c r="CJ9" s="42"/>
      <x:c r="CK9" s="42"/>
      <x:c r="CL9" s="42"/>
      <x:c r="CM9" s="42"/>
      <x:c r="CN9" s="42"/>
      <x:c r="CO9" s="42"/>
      <x:c r="CP9" s="42"/>
      <x:c r="CQ9" s="42"/>
      <x:c r="CR9" s="42"/>
      <x:c r="CS9" s="42"/>
      <x:c r="CT9" s="42"/>
      <x:c r="CU9" s="42"/>
      <x:c r="CV9" s="42"/>
      <x:c r="CW9" s="42"/>
      <x:c r="CX9" s="42"/>
      <x:c r="CY9" s="42"/>
      <x:c r="CZ9" s="42"/>
      <x:c r="DA9" s="42"/>
      <x:c r="DB9" s="42"/>
      <x:c r="DC9" s="42"/>
      <x:c r="DD9" s="42"/>
      <x:c r="DE9" s="42"/>
      <x:c r="DF9" s="42"/>
      <x:c r="DG9" s="42"/>
      <x:c r="DH9" s="42"/>
      <x:c r="DI9" s="42"/>
      <x:c r="DJ9" s="42"/>
      <x:c r="DK9" s="42"/>
      <x:c r="DL9" s="42"/>
      <x:c r="DM9" s="42"/>
      <x:c r="DN9" s="42"/>
      <x:c r="DO9" s="42"/>
      <x:c r="DP9" s="42"/>
      <x:c r="DQ9" s="42"/>
      <x:c r="DR9" s="42"/>
      <x:c r="DS9" s="42"/>
      <x:c r="DT9" s="42"/>
      <x:c r="DU9" s="42"/>
      <x:c r="DV9" s="42"/>
      <x:c r="DW9" s="42"/>
      <x:c r="DX9" s="42"/>
      <x:c r="DY9" s="42"/>
      <x:c r="DZ9" s="42"/>
      <x:c r="EA9" s="42"/>
      <x:c r="EB9" s="42"/>
      <x:c r="EC9" s="42"/>
      <x:c r="ED9" s="42"/>
      <x:c r="EE9" s="42"/>
      <x:c r="EF9" s="42"/>
      <x:c r="EG9" s="42"/>
      <x:c r="EH9" s="42"/>
      <x:c r="EI9" s="42"/>
      <x:c r="EJ9" s="42"/>
      <x:c r="EK9" s="42"/>
      <x:c r="EL9" s="42"/>
      <x:c r="EM9" s="42"/>
      <x:c r="EN9" s="42"/>
      <x:c r="EO9" s="42"/>
      <x:c r="EP9" s="42"/>
      <x:c r="EQ9" s="42"/>
      <x:c r="ER9" s="42"/>
      <x:c r="ES9" s="42"/>
      <x:c r="ET9" s="42"/>
      <x:c r="EU9" s="42"/>
      <x:c r="EV9" s="42"/>
      <x:c r="EW9" s="42"/>
      <x:c r="EX9" s="42"/>
      <x:c r="EY9" s="42"/>
      <x:c r="EZ9" s="42"/>
      <x:c r="FA9" s="42"/>
      <x:c r="FB9" s="42"/>
      <x:c r="FC9" s="42"/>
      <x:c r="FD9" s="42"/>
      <x:c r="FE9" s="42"/>
      <x:c r="FF9" s="42"/>
      <x:c r="FG9" s="42"/>
      <x:c r="FH9" s="42"/>
      <x:c r="FI9" s="42"/>
      <x:c r="FJ9" s="42"/>
      <x:c r="FK9" s="42"/>
      <x:c r="FL9" s="42"/>
      <x:c r="FM9" s="42"/>
      <x:c r="FN9" s="42"/>
      <x:c r="FO9" s="42"/>
      <x:c r="FP9" s="42"/>
      <x:c r="FQ9" s="42"/>
      <x:c r="FR9" s="42"/>
      <x:c r="FS9" s="42"/>
      <x:c r="FT9" s="42"/>
      <x:c r="FU9" s="42"/>
      <x:c r="FV9" s="42"/>
      <x:c r="FW9" s="42"/>
      <x:c r="FX9" s="42"/>
      <x:c r="FY9" s="42"/>
      <x:c r="FZ9" s="42"/>
      <x:c r="GA9" s="42"/>
      <x:c r="GB9" s="42"/>
      <x:c r="GC9" s="42"/>
      <x:c r="GD9" s="42"/>
      <x:c r="GE9" s="42"/>
      <x:c r="GF9" s="42"/>
      <x:c r="GG9" s="42"/>
      <x:c r="GH9" s="42"/>
      <x:c r="GI9" s="42"/>
      <x:c r="GJ9" s="42"/>
      <x:c r="GK9" s="42"/>
      <x:c r="GL9" s="42"/>
      <x:c r="GM9" s="42"/>
      <x:c r="GN9" s="42"/>
      <x:c r="GO9" s="42"/>
      <x:c r="GP9" s="42"/>
      <x:c r="GQ9" s="42"/>
      <x:c r="GR9" s="42"/>
      <x:c r="GS9" s="42"/>
      <x:c r="GT9" s="42"/>
      <x:c r="GU9" s="42"/>
      <x:c r="GV9" s="42"/>
      <x:c r="GW9" s="42"/>
      <x:c r="GX9" s="42"/>
      <x:c r="GY9" s="42"/>
      <x:c r="GZ9" s="42"/>
      <x:c r="HA9" s="42"/>
      <x:c r="HB9" s="42"/>
      <x:c r="HC9" s="42"/>
      <x:c r="HD9" s="42"/>
      <x:c r="HE9" s="42"/>
      <x:c r="HF9" s="42"/>
      <x:c r="HG9" s="42"/>
      <x:c r="HH9" s="42"/>
      <x:c r="HI9" s="42"/>
      <x:c r="HJ9" s="42"/>
      <x:c r="HK9" s="42"/>
      <x:c r="HL9" s="42"/>
      <x:c r="HM9" s="42"/>
      <x:c r="HN9" s="42"/>
      <x:c r="HO9" s="42"/>
      <x:c r="HP9" s="42"/>
      <x:c r="HQ9" s="42"/>
      <x:c r="HR9" s="42"/>
      <x:c r="HS9" s="42"/>
      <x:c r="HT9" s="42"/>
      <x:c r="HU9" s="42"/>
      <x:c r="HV9" s="42"/>
      <x:c r="HW9" s="42"/>
      <x:c r="HX9" s="42"/>
      <x:c r="HY9" s="42"/>
      <x:c r="HZ9" s="42"/>
      <x:c r="IA9" s="42"/>
      <x:c r="IB9" s="42"/>
      <x:c r="IC9" s="42"/>
      <x:c r="ID9" s="42"/>
      <x:c r="IE9" s="42"/>
      <x:c r="IF9" s="42"/>
      <x:c r="IG9" s="42"/>
      <x:c r="IH9" s="42"/>
      <x:c r="II9" s="42"/>
      <x:c r="IJ9" s="42"/>
      <x:c r="IK9" s="42"/>
      <x:c r="IL9" s="42"/>
      <x:c r="IM9" s="42"/>
      <x:c r="IN9" s="42"/>
      <x:c r="IO9" s="42"/>
      <x:c r="IP9" s="42"/>
      <x:c r="IQ9" s="42"/>
      <x:c r="IR9" s="42"/>
      <x:c r="IS9" s="42"/>
      <x:c r="IT9" s="42"/>
      <x:c r="IU9" s="42"/>
      <x:c r="IV9" s="42"/>
    </x:row>
    <x:row r="10" spans="1:6" ht="24" customHeight="1">
      <x:c r="A10" s="128"/>
      <x:c r="B10" s="129"/>
      <x:c r="C10" s="70"/>
      <x:c r="D10" s="72"/>
      <x:c r="E10" s="110"/>
      <x:c r="F10" s="71"/>
    </x:row>
    <x:row r="11" spans="1:6" ht="24" customHeight="1">
      <x:c r="A11" s="70"/>
      <x:c r="B11" s="70"/>
      <x:c r="C11" s="70"/>
      <x:c r="D11" s="72"/>
      <x:c r="E11" s="71"/>
      <x:c r="F11" s="71"/>
    </x:row>
    <x:row r="12" spans="1:6" customHeight="1">
      <x:c r="A12" s="73"/>
      <x:c r="B12" s="73"/>
      <x:c r="C12" s="73"/>
      <x:c r="D12" s="117">
        <x:f>SUM(D4:D11)</x:f>
        <x:v>0</x:v>
      </x:c>
      <x:c r="E12" s="74" t="s">
        <x:v>44</x:v>
      </x:c>
      <x:c r="F12" s="69">
        <x:f>SUM(F4:F11)</x:f>
        <x:v>0</x:v>
      </x:c>
    </x:row>
    <x:row r="13" spans="4:4" customHeight="1">
      <x:c r="D13" s="78"/>
    </x:row>
    <x:row r="17" spans="5:5" customHeight="1">
      <x:c r="E17" s="79"/>
    </x:row>
  </x:sheetData>
  <x:mergeCells count="5">
    <x:mergeCell ref="A1:F1"/>
    <x:mergeCell ref="A4:B4"/>
    <x:mergeCell ref="A6:B6"/>
    <x:mergeCell ref="A8:B8"/>
    <x:mergeCell ref="A10:B10"/>
  </x:mergeCells>
  <x:pageMargins left="0.55097222328186035156" right="0.55097222328186035156" top="0.98416668176651000977" bottom="0.78694444894790649414" header="0.51138889789581298828" footer="0"/>
  <x:pageSetup paperSize="9" scale="78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F32"/>
  <x:sheetViews>
    <x:sheetView showZeros="0" view="pageBreakPreview" topLeftCell="A4" zoomScaleNormal="100" zoomScaleSheetLayoutView="100" workbookViewId="0">
      <x:selection activeCell="B6" activeCellId="0" sqref="B6:D31"/>
    </x:sheetView>
  </x:sheetViews>
  <x:sheetFormatPr defaultColWidth="8" defaultRowHeight="14.19999999999999928946"/>
  <x:cols>
    <x:col min="1" max="1" width="16.88671875" style="2" customWidth="1"/>
    <x:col min="2" max="2" width="16.109375" style="2" customWidth="1"/>
    <x:col min="3" max="3" width="12.109375" style="12" customWidth="1"/>
    <x:col min="4" max="4" width="15" style="12" customWidth="1"/>
    <x:col min="5" max="5" width="14.6640625" style="2" customWidth="1"/>
    <x:col min="6" max="6" width="8" style="7" customWidth="1"/>
    <x:col min="7" max="256" width="8" style="2"/>
  </x:cols>
  <x:sheetData>
    <x:row r="1" spans="1:5" ht="24.75" customHeight="1">
      <x:c r="A1" s="5" t="s">
        <x:v>38</x:v>
      </x:c>
      <x:c r="B1" s="6"/>
      <x:c r="C1" s="11"/>
      <x:c r="D1" s="11"/>
      <x:c r="E1" s="6"/>
    </x:row>
    <x:row r="2" spans="1:5" s="61" customFormat="1" ht="26.25" customHeight="1">
      <x:c r="A2" s="57"/>
      <x:c r="B2" s="58"/>
      <x:c r="C2" s="58"/>
      <x:c r="D2" s="58"/>
      <x:c r="E2" s="59"/>
    </x:row>
    <x:row r="3" spans="1:5" ht="24.75" customHeight="1">
      <x:c r="A3" s="57" t="str">
        <x:f>갑지!A2</x:f>
        <x:v>수리명 : 통영1005함 통풍기(SF-1) 모터 권선수리</x:v>
      </x:c>
      <x:c r="B3" s="58"/>
      <x:c r="C3" s="58"/>
      <x:c r="D3" s="58"/>
      <x:c r="E3" s="83" t="s">
        <x:v>26</x:v>
      </x:c>
    </x:row>
    <x:row r="4" spans="1:5">
      <x:c r="A4" s="130" t="s">
        <x:v>39</x:v>
      </x:c>
      <x:c r="B4" s="130" t="s">
        <x:v>22</x:v>
      </x:c>
      <x:c r="C4" s="131" t="s">
        <x:v>54</x:v>
      </x:c>
      <x:c r="D4" s="131"/>
      <x:c r="E4" s="130" t="s">
        <x:v>41</x:v>
      </x:c>
    </x:row>
    <x:row r="5" spans="1:5" ht="16.5" customHeight="1">
      <x:c r="A5" s="130"/>
      <x:c r="B5" s="130"/>
      <x:c r="C5" s="99" t="s">
        <x:v>48</x:v>
      </x:c>
      <x:c r="D5" s="99" t="s">
        <x:v>15</x:v>
      </x:c>
      <x:c r="E5" s="130"/>
    </x:row>
    <x:row r="6" spans="1:5" ht="18.75" customHeight="1">
      <x:c r="A6" s="95" t="s">
        <x:v>66</x:v>
      </x:c>
      <x:c r="B6" s="96"/>
      <x:c r="C6" s="97"/>
      <x:c r="D6" s="97"/>
      <x:c r="E6" s="98"/>
    </x:row>
    <x:row r="7" spans="1:5" ht="18.75" customHeight="1">
      <x:c r="A7" s="14" t="s">
        <x:v>67</x:v>
      </x:c>
      <x:c r="B7" s="10"/>
      <x:c r="C7" s="13"/>
      <x:c r="D7" s="13"/>
      <x:c r="E7" s="93"/>
    </x:row>
    <x:row r="8" spans="1:5" ht="18.75" customHeight="1">
      <x:c r="A8" s="15" t="s">
        <x:v>36</x:v>
      </x:c>
      <x:c r="B8" s="17"/>
      <x:c r="C8" s="16"/>
      <x:c r="D8" s="16"/>
      <x:c r="E8" s="94" t="s">
        <x:v>48</x:v>
      </x:c>
    </x:row>
    <x:row r="9" spans="1:5" ht="18.75" customHeight="1">
      <x:c r="A9" s="28" t="s">
        <x:v>6</x:v>
      </x:c>
      <x:c r="B9" s="18"/>
      <x:c r="C9" s="106"/>
      <x:c r="D9" s="107"/>
      <x:c r="E9" s="76"/>
    </x:row>
    <x:row r="10" spans="1:5" ht="18.75" customHeight="1">
      <x:c r="A10" s="28" t="s">
        <x:v>40</x:v>
      </x:c>
      <x:c r="B10" s="10"/>
      <x:c r="C10" s="108"/>
      <x:c r="D10" s="109"/>
      <x:c r="E10" s="75"/>
    </x:row>
    <x:row r="11" spans="1:5" ht="18.75" customHeight="1">
      <x:c r="A11" s="28" t="s">
        <x:v>5</x:v>
      </x:c>
      <x:c r="B11" s="10"/>
      <x:c r="C11" s="108"/>
      <x:c r="D11" s="109"/>
      <x:c r="E11" s="80"/>
    </x:row>
    <x:row r="12" spans="1:5" ht="18.75" customHeight="1">
      <x:c r="A12" s="28" t="s">
        <x:v>28</x:v>
      </x:c>
      <x:c r="B12" s="10"/>
      <x:c r="C12" s="108"/>
      <x:c r="D12" s="109"/>
      <x:c r="E12" s="75"/>
    </x:row>
    <x:row r="13" spans="1:5" ht="18.75" customHeight="1">
      <x:c r="A13" s="28" t="s">
        <x:v>37</x:v>
      </x:c>
      <x:c r="B13" s="10"/>
      <x:c r="C13" s="108"/>
      <x:c r="D13" s="109"/>
      <x:c r="E13" s="75"/>
    </x:row>
    <x:row r="14" spans="1:5" ht="18.75" customHeight="1">
      <x:c r="A14" s="28" t="s">
        <x:v>46</x:v>
      </x:c>
      <x:c r="B14" s="10"/>
      <x:c r="C14" s="108"/>
      <x:c r="D14" s="109"/>
      <x:c r="E14" s="75"/>
    </x:row>
    <x:row r="15" spans="1:5" ht="18.75" customHeight="1">
      <x:c r="A15" s="28" t="s">
        <x:v>9</x:v>
      </x:c>
      <x:c r="B15" s="10"/>
      <x:c r="C15" s="108"/>
      <x:c r="D15" s="109"/>
      <x:c r="E15" s="80"/>
    </x:row>
    <x:row r="16" spans="1:5" ht="18.75" customHeight="1">
      <x:c r="A16" s="28" t="s">
        <x:v>33</x:v>
      </x:c>
      <x:c r="B16" s="10"/>
      <x:c r="C16" s="108"/>
      <x:c r="D16" s="109"/>
      <x:c r="E16" s="75"/>
    </x:row>
    <x:row r="17" spans="1:5" ht="18.75" customHeight="1">
      <x:c r="A17" s="28" t="s">
        <x:v>45</x:v>
      </x:c>
      <x:c r="B17" s="10"/>
      <x:c r="C17" s="108"/>
      <x:c r="D17" s="109"/>
      <x:c r="E17" s="75"/>
    </x:row>
    <x:row r="18" spans="1:5" ht="18.75" customHeight="1">
      <x:c r="A18" s="28" t="s">
        <x:v>25</x:v>
      </x:c>
      <x:c r="B18" s="10"/>
      <x:c r="C18" s="108"/>
      <x:c r="D18" s="109"/>
      <x:c r="E18" s="75"/>
    </x:row>
    <x:row r="19" spans="1:5" ht="18.75" customHeight="1">
      <x:c r="A19" s="28" t="s">
        <x:v>10</x:v>
      </x:c>
      <x:c r="B19" s="10"/>
      <x:c r="C19" s="108"/>
      <x:c r="D19" s="109"/>
      <x:c r="E19" s="75"/>
    </x:row>
    <x:row r="20" spans="1:5" ht="18.75" customHeight="1">
      <x:c r="A20" s="28" t="s">
        <x:v>34</x:v>
      </x:c>
      <x:c r="B20" s="10"/>
      <x:c r="C20" s="108"/>
      <x:c r="D20" s="109"/>
      <x:c r="E20" s="80"/>
    </x:row>
    <x:row r="21" spans="1:5" ht="18.75" customHeight="1">
      <x:c r="A21" s="28" t="s">
        <x:v>7</x:v>
      </x:c>
      <x:c r="B21" s="10"/>
      <x:c r="C21" s="108"/>
      <x:c r="D21" s="109"/>
      <x:c r="E21" s="75"/>
    </x:row>
    <x:row r="22" spans="1:5" ht="18.75" customHeight="1">
      <x:c r="A22" s="28" t="s">
        <x:v>24</x:v>
      </x:c>
      <x:c r="B22" s="10"/>
      <x:c r="C22" s="108"/>
      <x:c r="D22" s="109"/>
      <x:c r="E22" s="80"/>
    </x:row>
    <x:row r="23" spans="1:5" ht="18.75" customHeight="1">
      <x:c r="A23" s="28" t="s">
        <x:v>32</x:v>
      </x:c>
      <x:c r="B23" s="10"/>
      <x:c r="C23" s="108"/>
      <x:c r="D23" s="109"/>
      <x:c r="E23" s="75"/>
    </x:row>
    <x:row r="24" spans="1:5" ht="18.75" customHeight="1">
      <x:c r="A24" s="28" t="s">
        <x:v>42</x:v>
      </x:c>
      <x:c r="B24" s="10"/>
      <x:c r="C24" s="108"/>
      <x:c r="D24" s="109"/>
      <x:c r="E24" s="75"/>
    </x:row>
    <x:row r="25" spans="1:5" ht="18.75" customHeight="1">
      <x:c r="A25" s="28" t="s">
        <x:v>64</x:v>
      </x:c>
      <x:c r="B25" s="10"/>
      <x:c r="C25" s="108"/>
      <x:c r="D25" s="109"/>
      <x:c r="E25" s="75"/>
    </x:row>
    <x:row r="26" spans="1:5" ht="18.75" customHeight="1">
      <x:c r="A26" s="28" t="s">
        <x:v>31</x:v>
      </x:c>
      <x:c r="B26" s="10"/>
      <x:c r="C26" s="108"/>
      <x:c r="D26" s="109"/>
      <x:c r="E26" s="75"/>
    </x:row>
    <x:row r="27" spans="1:5" ht="18.75" customHeight="1">
      <x:c r="A27" s="28" t="s">
        <x:v>43</x:v>
      </x:c>
      <x:c r="B27" s="10"/>
      <x:c r="C27" s="108"/>
      <x:c r="D27" s="109"/>
      <x:c r="E27" s="75"/>
    </x:row>
    <x:row r="28" spans="1:5" ht="18.75" customHeight="1">
      <x:c r="A28" s="28" t="s">
        <x:v>30</x:v>
      </x:c>
      <x:c r="B28" s="10"/>
      <x:c r="C28" s="108"/>
      <x:c r="D28" s="109"/>
      <x:c r="E28" s="75"/>
    </x:row>
    <x:row r="29" spans="1:5" ht="18.75" customHeight="1">
      <x:c r="A29" s="28" t="s">
        <x:v>35</x:v>
      </x:c>
      <x:c r="B29" s="10"/>
      <x:c r="C29" s="108"/>
      <x:c r="D29" s="109"/>
      <x:c r="E29" s="75"/>
    </x:row>
    <x:row r="30" spans="1:5" ht="18.75" customHeight="1">
      <x:c r="A30" s="29" t="s">
        <x:v>52</x:v>
      </x:c>
      <x:c r="B30" s="10"/>
      <x:c r="C30" s="108"/>
      <x:c r="D30" s="109"/>
      <x:c r="E30" s="75"/>
    </x:row>
    <x:row r="31" spans="1:5" ht="22.5" customHeight="1">
      <x:c r="A31" s="19" t="s">
        <x:v>13</x:v>
      </x:c>
      <x:c r="B31" s="21"/>
      <x:c r="C31" s="20"/>
      <x:c r="D31" s="92"/>
      <x:c r="E31" s="77"/>
    </x:row>
    <x:row r="32" spans="1:6" s="82" customFormat="1" ht="18.75" customHeight="1">
      <x:c r="A32" s="66"/>
      <x:c r="B32" s="66"/>
      <x:c r="C32" s="81"/>
      <x:c r="D32" s="81"/>
      <x:c r="E32" s="66"/>
      <x:c r="F32" s="7"/>
    </x:row>
  </x:sheetData>
  <x:mergeCells count="4">
    <x:mergeCell ref="A4:A5"/>
    <x:mergeCell ref="B4:B5"/>
    <x:mergeCell ref="C4:D4"/>
    <x:mergeCell ref="E4:E5"/>
  </x:mergeCells>
  <x:pageMargins left="1.16930556297302246094" right="0.3198611140251159668" top="1" bottom="0.98416668176651000977" header="0.92000001668930053711" footer="0.5"/>
  <x:pageSetup paperSize="9" scale="100" firstPageNumber="1" fitToWidth="1" fitToHeight="1" orientation="portrait" usePrinterDefaults="1" blackAndWhite="0" draft="0" useFirstPageNumber="0" horizontalDpi="65532" verticalDpi="65532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갑지</vt:lpstr>
      <vt:lpstr>재료비</vt:lpstr>
      <vt:lpstr>직접노무비</vt:lpstr>
      <vt:lpstr>경비산출내역</vt:lpstr>
    </vt:vector>
  </ep:TitlesOfParts>
  <ep:TotalTime>345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91</cp:revision>
  <cp:lastPrinted>2021-10-13T08:16:27.000</cp:lastPrinted>
  <dcterms:created xsi:type="dcterms:W3CDTF">2003-02-13T02:37:25.000</dcterms:created>
  <dcterms:modified xsi:type="dcterms:W3CDTF">2026-07-14T05:33:35.971</dcterms:modified>
  <cp:version>1300.0100.01</cp:version>
</cp:coreProperties>
</file>